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30" windowWidth="14985" windowHeight="9030"/>
  </bookViews>
  <sheets>
    <sheet name="出图" sheetId="1" r:id="rId1"/>
    <sheet name="Sheet2" sheetId="3" r:id="rId2"/>
    <sheet name="HGhJEfaC" sheetId="2" state="hidden" r:id="rId3"/>
    <sheet name="Sheet1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ill" hidden="1">[1]eqpmad2!#REF!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iu_bottom">'[3]Financ. Overview'!#REF!</definedName>
    <definedName name="Bust">HGhJEfaC!$C$31</definedName>
    <definedName name="Continue">HGhJEfaC!$C$9</definedName>
    <definedName name="Document_array" localSheetId="2">{"Book1","0标志一览表.xls"}</definedName>
    <definedName name="Documents_array">HGhJEfaC!$B$1:$B$16</definedName>
    <definedName name="FRC">[4]Main!$C$9</definedName>
    <definedName name="Hello">HGhJEfaC!$A$15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Module.Prix_SMC" localSheetId="2">HGhJEfaC!Module.Prix_SMC</definedName>
    <definedName name="Module.Prix_SMC">HGhJEfaC!Module.Prix_SMC</definedName>
    <definedName name="OS">[5]Open!#REF!</definedName>
    <definedName name="pr_toolbox">[3]Toolbox!$A$3:$I$80</definedName>
    <definedName name="_xlnm.Print_Area" localSheetId="0">出图!$A$1:$S$63</definedName>
    <definedName name="Prix_SMC" localSheetId="2">HGhJEfaC!Prix_SMC</definedName>
    <definedName name="Prix_SMC">HGhJEfaC!Prix_SMC</definedName>
    <definedName name="s_c_list">[6]Toolbox!$A$7:$H$969</definedName>
    <definedName name="SCG">'[7]G.1R-Shou COP Gf'!#REF!</definedName>
    <definedName name="sdlfee">'[3]Financ. Overview'!$H$13</definedName>
    <definedName name="solar_ratio">'[8]POWER ASSUMPTIONS'!$H$7</definedName>
    <definedName name="ss7fee">'[3]Financ. Overview'!$H$18</definedName>
    <definedName name="subsfee">'[3]Financ. Overview'!$H$14</definedName>
    <definedName name="toolbox">[9]Toolbox!$C$5:$T$1578</definedName>
    <definedName name="V5.1Fee">'[3]Financ. Overview'!$H$15</definedName>
    <definedName name="Z32_Cost_red">'[3]Financ. Overview'!#REF!</definedName>
  </definedNames>
  <calcPr calcId="124519"/>
</workbook>
</file>

<file path=xl/calcChain.xml><?xml version="1.0" encoding="utf-8"?>
<calcChain xmlns="http://schemas.openxmlformats.org/spreadsheetml/2006/main">
  <c r="Q18" i="1"/>
  <c r="Q34" s="1"/>
  <c r="Q50" s="1"/>
  <c r="Q65" s="1"/>
  <c r="Q80" s="1"/>
  <c r="Q95" s="1"/>
  <c r="Q110" s="1"/>
  <c r="Q125" s="1"/>
  <c r="Q140" s="1"/>
  <c r="Q155" s="1"/>
  <c r="Q170" s="1"/>
  <c r="Q185" s="1"/>
  <c r="Q200" s="1"/>
  <c r="Q215" s="1"/>
  <c r="Q230" s="1"/>
  <c r="A19"/>
  <c r="A35" s="1"/>
  <c r="A51" s="1"/>
  <c r="A66" s="1"/>
  <c r="A81" s="1"/>
  <c r="A96" s="1"/>
  <c r="A111" s="1"/>
  <c r="A126" s="1"/>
  <c r="A141" s="1"/>
  <c r="A156" s="1"/>
  <c r="A171" s="1"/>
  <c r="A186" s="1"/>
  <c r="A201" s="1"/>
  <c r="A216" s="1"/>
  <c r="A231" s="1"/>
  <c r="A69"/>
  <c r="K69"/>
  <c r="K70" s="1"/>
  <c r="K71" s="1"/>
  <c r="K72" s="1"/>
  <c r="K73" s="1"/>
  <c r="K74" s="1"/>
  <c r="K75" s="1"/>
  <c r="K76" s="1"/>
  <c r="K77" s="1"/>
  <c r="A70"/>
  <c r="A71" s="1"/>
  <c r="A72" s="1"/>
  <c r="A73" s="1"/>
  <c r="A74" s="1"/>
  <c r="A75" s="1"/>
  <c r="A76" s="1"/>
</calcChain>
</file>

<file path=xl/sharedStrings.xml><?xml version="1.0" encoding="utf-8"?>
<sst xmlns="http://schemas.openxmlformats.org/spreadsheetml/2006/main" count="2190" uniqueCount="182">
  <si>
    <t>序号</t>
    <phoneticPr fontId="2" type="noConversion"/>
  </si>
  <si>
    <r>
      <t>桩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号</t>
    </r>
    <phoneticPr fontId="2" type="noConversion"/>
  </si>
  <si>
    <t>位置</t>
    <phoneticPr fontId="2" type="noConversion"/>
  </si>
  <si>
    <r>
      <t>标志名称</t>
    </r>
    <r>
      <rPr>
        <sz val="11"/>
        <rFont val="Times New Roman"/>
        <family val="1"/>
      </rPr>
      <t xml:space="preserve">       </t>
    </r>
    <r>
      <rPr>
        <sz val="11"/>
        <rFont val="宋体"/>
        <family val="3"/>
        <charset val="134"/>
      </rPr>
      <t>（类型）</t>
    </r>
    <phoneticPr fontId="2" type="noConversion"/>
  </si>
  <si>
    <t>标志内容</t>
    <phoneticPr fontId="2" type="noConversion"/>
  </si>
  <si>
    <r>
      <t>版面编号</t>
    </r>
    <r>
      <rPr>
        <sz val="11"/>
        <rFont val="Times New Roman"/>
        <family val="1"/>
      </rPr>
      <t xml:space="preserve">       (</t>
    </r>
    <r>
      <rPr>
        <sz val="11"/>
        <rFont val="宋体"/>
        <family val="3"/>
        <charset val="134"/>
      </rPr>
      <t>国际编码</t>
    </r>
    <r>
      <rPr>
        <sz val="11"/>
        <rFont val="Times New Roman"/>
        <family val="1"/>
      </rPr>
      <t>)</t>
    </r>
    <phoneticPr fontId="2" type="noConversion"/>
  </si>
  <si>
    <r>
      <t>版面尺寸</t>
    </r>
    <r>
      <rPr>
        <sz val="11"/>
        <rFont val="Times New Roman"/>
        <family val="1"/>
      </rPr>
      <t xml:space="preserve">      (cm) </t>
    </r>
    <phoneticPr fontId="2" type="noConversion"/>
  </si>
  <si>
    <t>反光要求</t>
    <phoneticPr fontId="2" type="noConversion"/>
  </si>
  <si>
    <t>支撑形式</t>
    <phoneticPr fontId="2" type="noConversion"/>
  </si>
  <si>
    <r>
      <t>标志名称</t>
    </r>
    <r>
      <rPr>
        <sz val="11"/>
        <rFont val="Times New Roman"/>
        <family val="1"/>
      </rPr>
      <t xml:space="preserve">          </t>
    </r>
    <r>
      <rPr>
        <sz val="11"/>
        <rFont val="宋体"/>
        <family val="3"/>
        <charset val="134"/>
      </rPr>
      <t>（类型）</t>
    </r>
    <phoneticPr fontId="2" type="noConversion"/>
  </si>
  <si>
    <r>
      <t>版面编号</t>
    </r>
    <r>
      <rPr>
        <sz val="11"/>
        <rFont val="Times New Roman"/>
        <family val="1"/>
      </rPr>
      <t xml:space="preserve">          (</t>
    </r>
    <r>
      <rPr>
        <sz val="11"/>
        <rFont val="宋体"/>
        <family val="3"/>
        <charset val="134"/>
      </rPr>
      <t>国际编码</t>
    </r>
    <r>
      <rPr>
        <sz val="11"/>
        <rFont val="Times New Roman"/>
        <family val="1"/>
      </rPr>
      <t>)</t>
    </r>
    <phoneticPr fontId="2" type="noConversion"/>
  </si>
  <si>
    <t>指路标志</t>
    <phoneticPr fontId="5" type="noConversion"/>
  </si>
  <si>
    <t xml:space="preserve"> GB5768.2-2009   7.2.2.2</t>
    <phoneticPr fontId="5" type="noConversion"/>
  </si>
  <si>
    <t>单柱式</t>
    <phoneticPr fontId="5" type="noConversion"/>
  </si>
  <si>
    <t>左</t>
    <phoneticPr fontId="5" type="noConversion"/>
  </si>
  <si>
    <t>左</t>
    <phoneticPr fontId="6" type="noConversion"/>
  </si>
  <si>
    <t>编制：</t>
    <phoneticPr fontId="2" type="noConversion"/>
  </si>
  <si>
    <t>反光要求</t>
    <phoneticPr fontId="2" type="noConversion"/>
  </si>
  <si>
    <t>0标志一览表.xls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</si>
  <si>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</si>
  <si>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</si>
  <si>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</si>
  <si>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</si>
  <si>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</si>
  <si>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</si>
  <si>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</si>
  <si>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</si>
  <si>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</si>
  <si>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</si>
  <si>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</si>
  <si>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</si>
  <si>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右</t>
    <phoneticPr fontId="2" type="noConversion"/>
  </si>
  <si>
    <t>注意儿童</t>
    <phoneticPr fontId="2" type="noConversion"/>
  </si>
  <si>
    <t>学校</t>
    <phoneticPr fontId="2" type="noConversion"/>
  </si>
  <si>
    <t>左</t>
    <phoneticPr fontId="2" type="noConversion"/>
  </si>
  <si>
    <t>交叉路口</t>
    <phoneticPr fontId="2" type="noConversion"/>
  </si>
  <si>
    <t>（看道口设置一览表）</t>
    <phoneticPr fontId="2" type="noConversion"/>
  </si>
  <si>
    <t xml:space="preserve">   ○80</t>
    <phoneticPr fontId="6" type="noConversion"/>
  </si>
  <si>
    <t>Ⅲ类</t>
    <phoneticPr fontId="6" type="noConversion"/>
  </si>
  <si>
    <t>限速标志</t>
    <phoneticPr fontId="5" type="noConversion"/>
  </si>
  <si>
    <r>
      <t xml:space="preserve"> </t>
    </r>
    <r>
      <rPr>
        <sz val="12"/>
        <rFont val="宋体"/>
        <family val="3"/>
        <charset val="134"/>
      </rPr>
      <t xml:space="preserve">          </t>
    </r>
    <phoneticPr fontId="5" type="noConversion"/>
  </si>
  <si>
    <t xml:space="preserve"> GB5768.2-2009 4.2</t>
    <phoneticPr fontId="2" type="noConversion"/>
  </si>
  <si>
    <r>
      <t xml:space="preserve"> GB5768.2-2009  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35</t>
    </r>
    <phoneticPr fontId="6" type="noConversion"/>
  </si>
  <si>
    <t>交叉路口  标志</t>
    <phoneticPr fontId="5" type="noConversion"/>
  </si>
  <si>
    <t xml:space="preserve"> GB5768.2-2009 5.3</t>
    <phoneticPr fontId="5" type="noConversion"/>
  </si>
  <si>
    <r>
      <t>标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志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一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览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表</t>
    </r>
    <phoneticPr fontId="2" type="noConversion"/>
  </si>
  <si>
    <t>候车亭</t>
    <phoneticPr fontId="5" type="noConversion"/>
  </si>
  <si>
    <t>单悬臂Ⅱ式</t>
    <phoneticPr fontId="2" type="noConversion"/>
  </si>
  <si>
    <t>单悬臂Ⅰ式</t>
    <phoneticPr fontId="2" type="noConversion"/>
  </si>
  <si>
    <t>减速让行</t>
    <phoneticPr fontId="5" type="noConversion"/>
  </si>
  <si>
    <t>注意村庄</t>
    <phoneticPr fontId="5" type="noConversion"/>
  </si>
  <si>
    <t xml:space="preserve"> GB5768.2-2009 4.2</t>
    <phoneticPr fontId="5" type="noConversion"/>
  </si>
  <si>
    <t xml:space="preserve"> GB5768.2-2009 4.21</t>
    <phoneticPr fontId="5" type="noConversion"/>
  </si>
  <si>
    <t xml:space="preserve"> GB5768.2-2009 4.2</t>
    <phoneticPr fontId="5" type="noConversion"/>
  </si>
  <si>
    <r>
      <t xml:space="preserve"> GB5768.2-2009 </t>
    </r>
    <r>
      <rPr>
        <sz val="10"/>
        <rFont val="宋体"/>
        <family val="3"/>
        <charset val="134"/>
      </rPr>
      <t>4.6</t>
    </r>
    <phoneticPr fontId="2" type="noConversion"/>
  </si>
  <si>
    <t>陡坡标志</t>
    <phoneticPr fontId="5" type="noConversion"/>
  </si>
  <si>
    <r>
      <t xml:space="preserve"> GB5768.2-2009   7.2.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1</t>
    </r>
    <phoneticPr fontId="5" type="noConversion"/>
  </si>
  <si>
    <r>
      <t xml:space="preserve"> GB5768.2-2009 4.</t>
    </r>
    <r>
      <rPr>
        <sz val="10"/>
        <rFont val="宋体"/>
        <family val="3"/>
        <charset val="134"/>
      </rPr>
      <t>7</t>
    </r>
    <phoneticPr fontId="2" type="noConversion"/>
  </si>
  <si>
    <t>连续下坡</t>
    <phoneticPr fontId="5" type="noConversion"/>
  </si>
  <si>
    <t>急弯路标志</t>
  </si>
  <si>
    <t>堤坝路标志</t>
    <phoneticPr fontId="5" type="noConversion"/>
  </si>
  <si>
    <t xml:space="preserve"> GB5768.2-2009 4.20</t>
    <phoneticPr fontId="5" type="noConversion"/>
  </si>
  <si>
    <r>
      <t xml:space="preserve"> GB5768.2-2009 4.</t>
    </r>
    <r>
      <rPr>
        <sz val="10"/>
        <rFont val="宋体"/>
        <family val="3"/>
        <charset val="134"/>
      </rPr>
      <t>3</t>
    </r>
    <phoneticPr fontId="2" type="noConversion"/>
  </si>
  <si>
    <t>告示标志</t>
    <phoneticPr fontId="5" type="noConversion"/>
  </si>
  <si>
    <t>傍山险路  标志</t>
    <phoneticPr fontId="5" type="noConversion"/>
  </si>
  <si>
    <t xml:space="preserve"> GB5768.2-2009 4.19</t>
    <phoneticPr fontId="5" type="noConversion"/>
  </si>
  <si>
    <t>水源保护区      标志</t>
    <phoneticPr fontId="5" type="noConversion"/>
  </si>
  <si>
    <t>连续弯路  标志</t>
    <phoneticPr fontId="5" type="noConversion"/>
  </si>
  <si>
    <r>
      <t xml:space="preserve"> GB5768.2-2009 4.</t>
    </r>
    <r>
      <rPr>
        <sz val="10"/>
        <rFont val="宋体"/>
        <family val="3"/>
        <charset val="134"/>
      </rPr>
      <t>5</t>
    </r>
    <phoneticPr fontId="2" type="noConversion"/>
  </si>
  <si>
    <r>
      <t>K</t>
    </r>
    <r>
      <rPr>
        <sz val="12"/>
        <rFont val="宋体"/>
        <family val="3"/>
        <charset val="134"/>
      </rPr>
      <t>17+740</t>
    </r>
    <r>
      <rPr>
        <sz val="12"/>
        <rFont val="宋体"/>
        <family val="3"/>
        <charset val="134"/>
      </rPr>
      <t>交叉口</t>
    </r>
    <phoneticPr fontId="5" type="noConversion"/>
  </si>
  <si>
    <t>反向路标志</t>
    <phoneticPr fontId="5" type="noConversion"/>
  </si>
  <si>
    <r>
      <t xml:space="preserve"> GB5768.2-2009 4.</t>
    </r>
    <r>
      <rPr>
        <sz val="10"/>
        <rFont val="宋体"/>
        <family val="3"/>
        <charset val="134"/>
      </rPr>
      <t>4</t>
    </r>
    <phoneticPr fontId="2" type="noConversion"/>
  </si>
  <si>
    <t>线形诱导标志</t>
    <phoneticPr fontId="5" type="noConversion"/>
  </si>
  <si>
    <t>K25+790～K25+890</t>
    <phoneticPr fontId="5" type="noConversion"/>
  </si>
  <si>
    <r>
      <t xml:space="preserve"> GB5768.2-2009 </t>
    </r>
    <r>
      <rPr>
        <sz val="10"/>
        <rFont val="宋体"/>
        <family val="3"/>
        <charset val="134"/>
      </rPr>
      <t>7.2.5.7</t>
    </r>
    <phoneticPr fontId="5" type="noConversion"/>
  </si>
  <si>
    <t>K26+380～K26+480</t>
    <phoneticPr fontId="5" type="noConversion"/>
  </si>
  <si>
    <r>
      <t xml:space="preserve"> GB5768.2-2009   </t>
    </r>
    <r>
      <rPr>
        <sz val="10"/>
        <rFont val="宋体"/>
        <family val="3"/>
        <charset val="134"/>
      </rPr>
      <t>4.44</t>
    </r>
    <phoneticPr fontId="5" type="noConversion"/>
  </si>
  <si>
    <t>注意路面  结冰</t>
    <phoneticPr fontId="5" type="noConversion"/>
  </si>
  <si>
    <t>危险联系告示牌</t>
    <phoneticPr fontId="5" type="noConversion"/>
  </si>
  <si>
    <r>
      <t xml:space="preserve"> GB5768.2-2009   </t>
    </r>
    <r>
      <rPr>
        <sz val="10"/>
        <rFont val="宋体"/>
        <family val="3"/>
        <charset val="134"/>
      </rPr>
      <t>9.3.5</t>
    </r>
    <phoneticPr fontId="5" type="noConversion"/>
  </si>
  <si>
    <t>单悬臂Ⅱ式</t>
    <phoneticPr fontId="2" type="noConversion"/>
  </si>
  <si>
    <t>安全提醒  标志</t>
    <phoneticPr fontId="5" type="noConversion"/>
  </si>
  <si>
    <t>隧道标志</t>
    <phoneticPr fontId="5" type="noConversion"/>
  </si>
  <si>
    <t xml:space="preserve"> GB5768.2-2009 7.2.3.2</t>
    <phoneticPr fontId="5" type="noConversion"/>
  </si>
  <si>
    <t>禁止超车  标志</t>
    <phoneticPr fontId="5" type="noConversion"/>
  </si>
  <si>
    <r>
      <t xml:space="preserve"> GB5768.2-2009 </t>
    </r>
    <r>
      <rPr>
        <sz val="10"/>
        <rFont val="宋体"/>
        <family val="3"/>
        <charset val="134"/>
      </rPr>
      <t>5.26</t>
    </r>
    <phoneticPr fontId="5" type="noConversion"/>
  </si>
  <si>
    <r>
      <t xml:space="preserve"> GB5768.2-2009 4.</t>
    </r>
    <r>
      <rPr>
        <sz val="10"/>
        <rFont val="宋体"/>
        <family val="3"/>
        <charset val="134"/>
      </rPr>
      <t>22</t>
    </r>
    <phoneticPr fontId="2" type="noConversion"/>
  </si>
  <si>
    <t>限高标志</t>
    <phoneticPr fontId="5" type="noConversion"/>
  </si>
  <si>
    <t>附着隧道口上方</t>
    <phoneticPr fontId="5" type="noConversion"/>
  </si>
  <si>
    <r>
      <t xml:space="preserve"> GB5768.2-2009 </t>
    </r>
    <r>
      <rPr>
        <sz val="10"/>
        <rFont val="宋体"/>
        <family val="3"/>
        <charset val="134"/>
      </rPr>
      <t>5.32</t>
    </r>
    <phoneticPr fontId="2" type="noConversion"/>
  </si>
  <si>
    <t>中间</t>
    <phoneticPr fontId="5" type="noConversion"/>
  </si>
  <si>
    <t>注意路面结冰标志</t>
    <phoneticPr fontId="5" type="noConversion"/>
  </si>
  <si>
    <r>
      <t xml:space="preserve"> GB5768.2-2009 4.</t>
    </r>
    <r>
      <rPr>
        <sz val="10"/>
        <rFont val="宋体"/>
        <family val="3"/>
        <charset val="134"/>
      </rPr>
      <t>44</t>
    </r>
    <phoneticPr fontId="2" type="noConversion"/>
  </si>
  <si>
    <t xml:space="preserve"> GB5768.2-2009 5.27</t>
    <phoneticPr fontId="2" type="noConversion"/>
  </si>
  <si>
    <t>项目终点金秀方向70米处</t>
    <phoneticPr fontId="5" type="noConversion"/>
  </si>
  <si>
    <t>项目终点蒙山方向70米处</t>
    <phoneticPr fontId="5" type="noConversion"/>
  </si>
  <si>
    <t>复核：</t>
    <phoneticPr fontId="2" type="noConversion"/>
  </si>
  <si>
    <r>
      <t>项目终点平交K4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+</t>
    </r>
    <r>
      <rPr>
        <sz val="12"/>
        <rFont val="宋体"/>
        <family val="3"/>
        <charset val="134"/>
      </rPr>
      <t>885</t>
    </r>
    <phoneticPr fontId="5" type="noConversion"/>
  </si>
  <si>
    <r>
      <t>K</t>
    </r>
    <r>
      <rPr>
        <sz val="12"/>
        <rFont val="宋体"/>
        <family val="3"/>
        <charset val="134"/>
      </rPr>
      <t>10+990交叉口</t>
    </r>
    <phoneticPr fontId="5" type="noConversion"/>
  </si>
  <si>
    <r>
      <t>K2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+</t>
    </r>
    <r>
      <rPr>
        <sz val="12"/>
        <rFont val="宋体"/>
        <family val="3"/>
        <charset val="134"/>
      </rPr>
      <t>905交叉口</t>
    </r>
    <phoneticPr fontId="5" type="noConversion"/>
  </si>
  <si>
    <r>
      <t>K33+5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交叉口</t>
    </r>
    <phoneticPr fontId="5" type="noConversion"/>
  </si>
  <si>
    <t>○80</t>
    <phoneticPr fontId="5" type="noConversion"/>
  </si>
  <si>
    <t xml:space="preserve">限制质量标志限制轴重标志 </t>
    <phoneticPr fontId="5" type="noConversion"/>
  </si>
  <si>
    <r>
      <t xml:space="preserve"> GB5768.2-2009 </t>
    </r>
    <r>
      <rPr>
        <sz val="10"/>
        <rFont val="宋体"/>
        <family val="3"/>
        <charset val="134"/>
      </rPr>
      <t>5.33</t>
    </r>
    <phoneticPr fontId="2" type="noConversion"/>
  </si>
  <si>
    <t>注意横风  标志</t>
    <phoneticPr fontId="5" type="noConversion"/>
  </si>
  <si>
    <t xml:space="preserve"> GB5768.2-2009 4.17</t>
    <phoneticPr fontId="2" type="noConversion"/>
  </si>
  <si>
    <r>
      <t>第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</si>
  <si>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15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</si>
  <si>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14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</si>
  <si>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13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</si>
  <si>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12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</si>
  <si>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11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</si>
  <si>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10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</si>
  <si>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9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</si>
  <si>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8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</si>
  <si>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7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</si>
  <si>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6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</si>
  <si>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5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16 </t>
    </r>
    <r>
      <rPr>
        <b/>
        <sz val="11"/>
        <rFont val="宋体"/>
        <family val="3"/>
        <charset val="134"/>
      </rPr>
      <t>页</t>
    </r>
    <phoneticPr fontId="2" type="noConversion"/>
  </si>
  <si>
    <t>右</t>
    <phoneticPr fontId="6" type="noConversion"/>
  </si>
  <si>
    <t>单柱式</t>
    <phoneticPr fontId="2" type="noConversion"/>
  </si>
  <si>
    <t>右</t>
    <phoneticPr fontId="5" type="noConversion"/>
  </si>
  <si>
    <t>位置</t>
    <phoneticPr fontId="2" type="noConversion"/>
  </si>
  <si>
    <t>右</t>
    <phoneticPr fontId="6" type="noConversion"/>
  </si>
  <si>
    <t>左</t>
    <phoneticPr fontId="6" type="noConversion"/>
  </si>
  <si>
    <t>左</t>
    <phoneticPr fontId="5" type="noConversion"/>
  </si>
  <si>
    <t>右</t>
    <phoneticPr fontId="5" type="noConversion"/>
  </si>
  <si>
    <t>△90</t>
    <phoneticPr fontId="5" type="noConversion"/>
  </si>
  <si>
    <t>□234×100</t>
    <phoneticPr fontId="5" type="noConversion"/>
  </si>
  <si>
    <t>△90</t>
    <phoneticPr fontId="5" type="noConversion"/>
  </si>
  <si>
    <t>□234×100</t>
    <phoneticPr fontId="5" type="noConversion"/>
  </si>
  <si>
    <t>□292×100</t>
    <phoneticPr fontId="5" type="noConversion"/>
  </si>
  <si>
    <t>□500×200</t>
    <phoneticPr fontId="5" type="noConversion"/>
  </si>
  <si>
    <t>□52×32</t>
    <phoneticPr fontId="5" type="noConversion"/>
  </si>
  <si>
    <t>□82×32</t>
    <phoneticPr fontId="5" type="noConversion"/>
  </si>
  <si>
    <t>□190×100</t>
    <phoneticPr fontId="5" type="noConversion"/>
  </si>
  <si>
    <t>□50×80</t>
    <phoneticPr fontId="5" type="noConversion"/>
  </si>
  <si>
    <t>□224×120</t>
    <phoneticPr fontId="5" type="noConversion"/>
  </si>
  <si>
    <t>□364×224</t>
    <phoneticPr fontId="5" type="noConversion"/>
  </si>
  <si>
    <t>□292×100</t>
    <phoneticPr fontId="5" type="noConversion"/>
  </si>
  <si>
    <t>□500×200</t>
    <phoneticPr fontId="5" type="noConversion"/>
  </si>
  <si>
    <t>□52×32</t>
    <phoneticPr fontId="5" type="noConversion"/>
  </si>
  <si>
    <t>□82×32</t>
    <phoneticPr fontId="5" type="noConversion"/>
  </si>
  <si>
    <t>○80</t>
    <phoneticPr fontId="5" type="noConversion"/>
  </si>
  <si>
    <t>□190×100</t>
    <phoneticPr fontId="5" type="noConversion"/>
  </si>
  <si>
    <t>□50×80</t>
    <phoneticPr fontId="5" type="noConversion"/>
  </si>
  <si>
    <t xml:space="preserve">   ○80</t>
    <phoneticPr fontId="6" type="noConversion"/>
  </si>
  <si>
    <t>□224×120</t>
    <phoneticPr fontId="5" type="noConversion"/>
  </si>
  <si>
    <t>□476×176</t>
    <phoneticPr fontId="5" type="noConversion"/>
  </si>
  <si>
    <t>△90、○80</t>
    <phoneticPr fontId="5" type="noConversion"/>
  </si>
  <si>
    <t>□364×224</t>
    <phoneticPr fontId="5" type="noConversion"/>
  </si>
  <si>
    <t>□333×138</t>
    <phoneticPr fontId="5" type="noConversion"/>
  </si>
  <si>
    <r>
      <t>版面尺寸</t>
    </r>
    <r>
      <rPr>
        <sz val="11"/>
        <rFont val="Times New Roman"/>
        <family val="1"/>
      </rPr>
      <t xml:space="preserve">  (cm)</t>
    </r>
    <phoneticPr fontId="2" type="noConversion"/>
  </si>
  <si>
    <r>
      <t>第</t>
    </r>
    <r>
      <rPr>
        <b/>
        <sz val="11"/>
        <rFont val="Times New Roman"/>
        <family val="1"/>
      </rPr>
      <t xml:space="preserve"> 4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4 </t>
    </r>
    <r>
      <rPr>
        <b/>
        <sz val="11"/>
        <rFont val="宋体"/>
        <family val="3"/>
        <charset val="134"/>
      </rPr>
      <t>页</t>
    </r>
    <phoneticPr fontId="2" type="noConversion"/>
  </si>
  <si>
    <t>限制速度标志</t>
    <phoneticPr fontId="5" type="noConversion"/>
  </si>
  <si>
    <t xml:space="preserve"> GB5768.2-2009 5.35</t>
    <phoneticPr fontId="2" type="noConversion"/>
  </si>
  <si>
    <t>右</t>
    <phoneticPr fontId="6" type="noConversion"/>
  </si>
  <si>
    <r>
      <t>标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志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设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置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一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览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表</t>
    </r>
    <phoneticPr fontId="2" type="noConversion"/>
  </si>
  <si>
    <t>限速标志</t>
    <phoneticPr fontId="2" type="noConversion"/>
  </si>
  <si>
    <t>○80</t>
    <phoneticPr fontId="2" type="noConversion"/>
  </si>
  <si>
    <t xml:space="preserve"> GB5768.2-2022  5.36</t>
    <phoneticPr fontId="2" type="noConversion"/>
  </si>
  <si>
    <r>
      <t xml:space="preserve"> GB5768.2-2022 7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3</t>
    </r>
    <phoneticPr fontId="2" type="noConversion"/>
  </si>
  <si>
    <t xml:space="preserve"> GB5768.2-2022 7.2</t>
    <phoneticPr fontId="2" type="noConversion"/>
  </si>
  <si>
    <t>单悬臂式</t>
    <phoneticPr fontId="2" type="noConversion"/>
  </si>
  <si>
    <t>左</t>
    <phoneticPr fontId="6" type="noConversion"/>
  </si>
  <si>
    <t xml:space="preserve"> GB5768.2-2022  8.3</t>
    <phoneticPr fontId="5" type="noConversion"/>
  </si>
  <si>
    <t>附着式</t>
    <phoneticPr fontId="5" type="noConversion"/>
  </si>
  <si>
    <t xml:space="preserve"> GB5768.2-2022 4.2</t>
    <phoneticPr fontId="2" type="noConversion"/>
  </si>
  <si>
    <t>□310×126</t>
    <phoneticPr fontId="5" type="noConversion"/>
  </si>
  <si>
    <r>
      <t xml:space="preserve"> GB5768.2-20</t>
    </r>
    <r>
      <rPr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3</t>
    </r>
    <phoneticPr fontId="2" type="noConversion"/>
  </si>
  <si>
    <t>左</t>
    <phoneticPr fontId="6" type="noConversion"/>
  </si>
  <si>
    <t>注意落石  标志</t>
    <phoneticPr fontId="5" type="noConversion"/>
  </si>
  <si>
    <t>灌阳县水车镇水车至铁口源村道路改造工程施工图设计</t>
    <phoneticPr fontId="5" type="noConversion"/>
  </si>
  <si>
    <t>左</t>
    <phoneticPr fontId="6" type="noConversion"/>
  </si>
  <si>
    <t>路口标志  慢行标志</t>
    <phoneticPr fontId="5" type="noConversion"/>
  </si>
  <si>
    <t>左</t>
    <phoneticPr fontId="6" type="noConversion"/>
  </si>
  <si>
    <t>（被交路让行标志.）</t>
    <phoneticPr fontId="5" type="noConversion"/>
  </si>
  <si>
    <r>
      <t xml:space="preserve"> GB5768.2-20</t>
    </r>
    <r>
      <rPr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5.3</t>
    </r>
    <phoneticPr fontId="5" type="noConversion"/>
  </si>
  <si>
    <r>
      <t>第</t>
    </r>
    <r>
      <rPr>
        <b/>
        <sz val="11"/>
        <rFont val="Times New Roman"/>
        <family val="1"/>
      </rPr>
      <t xml:space="preserve"> 3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4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</si>
  <si>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2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4 </t>
    </r>
    <r>
      <rPr>
        <b/>
        <sz val="11"/>
        <rFont val="宋体"/>
        <family val="3"/>
        <charset val="134"/>
      </rPr>
      <t>页</t>
    </r>
    <phoneticPr fontId="2" type="noConversion"/>
  </si>
  <si>
    <r>
      <t>第</t>
    </r>
    <r>
      <rPr>
        <b/>
        <sz val="11"/>
        <rFont val="Times New Roman"/>
        <family val="1"/>
      </rPr>
      <t xml:space="preserve"> 1 </t>
    </r>
    <r>
      <rPr>
        <b/>
        <sz val="11"/>
        <rFont val="宋体"/>
        <family val="3"/>
        <charset val="134"/>
      </rPr>
      <t>页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共</t>
    </r>
    <r>
      <rPr>
        <b/>
        <sz val="11"/>
        <rFont val="Times New Roman"/>
        <family val="1"/>
      </rPr>
      <t xml:space="preserve"> 4 </t>
    </r>
    <r>
      <rPr>
        <b/>
        <sz val="11"/>
        <rFont val="宋体"/>
        <family val="3"/>
        <charset val="134"/>
      </rPr>
      <t>页</t>
    </r>
    <phoneticPr fontId="2" type="noConversion"/>
  </si>
  <si>
    <r>
      <t>标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志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设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置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一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览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表</t>
    </r>
    <phoneticPr fontId="2" type="noConversion"/>
  </si>
  <si>
    <t>S2-13</t>
    <phoneticPr fontId="2" type="noConversion"/>
  </si>
</sst>
</file>

<file path=xl/styles.xml><?xml version="1.0" encoding="utf-8"?>
<styleSheet xmlns="http://schemas.openxmlformats.org/spreadsheetml/2006/main">
  <numFmts count="19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\K0\+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&quot;$&quot;#,##0_);[Red]\(&quot;$&quot;#,##0\)"/>
    <numFmt numFmtId="182" formatCode="&quot;$&quot;#,##0.00_);[Red]\(&quot;$&quot;#,##0.00\)"/>
    <numFmt numFmtId="183" formatCode="\$#,##0.00;\(\$#,##0.00\)"/>
    <numFmt numFmtId="184" formatCode="\$#,##0;\(\$#,##0\)"/>
    <numFmt numFmtId="185" formatCode="#,##0;\(#,##0\)"/>
    <numFmt numFmtId="186" formatCode="yy\.mm\.dd"/>
    <numFmt numFmtId="187" formatCode="#,##0.0_);\(#,##0.0\)"/>
    <numFmt numFmtId="188" formatCode="&quot;$&quot;\ #,##0_-;[Red]&quot;$&quot;\ #,##0\-"/>
    <numFmt numFmtId="189" formatCode="&quot;$&quot;\ #,##0.00_-;[Red]&quot;$&quot;\ #,##0.00\-"/>
    <numFmt numFmtId="190" formatCode="_-&quot;$&quot;\ * #,##0_-;_-&quot;$&quot;\ * #,##0\-;_-&quot;$&quot;\ * &quot;-&quot;_-;_-@_-"/>
    <numFmt numFmtId="191" formatCode="_-&quot;$&quot;\ * #,##0.00_-;_-&quot;$&quot;\ * #,##0.00\-;_-&quot;$&quot;\ * &quot;-&quot;??_-;_-@_-"/>
    <numFmt numFmtId="192" formatCode="0.00_ "/>
  </numFmts>
  <fonts count="7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宋体"/>
      <family val="3"/>
      <charset val="134"/>
    </font>
    <font>
      <sz val="10"/>
      <name val="Helv"/>
      <family val="2"/>
    </font>
    <font>
      <sz val="10"/>
      <name val="Geneva"/>
      <family val="2"/>
    </font>
    <font>
      <sz val="10"/>
      <name val="Arial"/>
      <family val="2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2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8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20"/>
      <name val="宋体"/>
      <family val="3"/>
      <charset val="134"/>
    </font>
    <font>
      <b/>
      <sz val="20"/>
      <name val="Times New Roman"/>
      <family val="1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692">
    <xf numFmtId="0" fontId="0" fillId="0" borderId="0"/>
    <xf numFmtId="0" fontId="3" fillId="0" borderId="0"/>
    <xf numFmtId="0" fontId="14" fillId="0" borderId="0"/>
    <xf numFmtId="0" fontId="15" fillId="0" borderId="0"/>
    <xf numFmtId="49" fontId="16" fillId="0" borderId="0" applyFont="0" applyFill="0" applyBorder="0" applyAlignment="0" applyProtection="0"/>
    <xf numFmtId="0" fontId="14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>
      <protection locked="0"/>
    </xf>
    <xf numFmtId="0" fontId="14" fillId="0" borderId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0" borderId="0">
      <alignment horizontal="center" wrapText="1"/>
      <protection locked="0"/>
    </xf>
    <xf numFmtId="176" fontId="16" fillId="0" borderId="0" applyFont="0" applyFill="0" applyBorder="0" applyAlignment="0" applyProtection="0"/>
    <xf numFmtId="185" fontId="21" fillId="0" borderId="0"/>
    <xf numFmtId="177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83" fontId="21" fillId="0" borderId="0"/>
    <xf numFmtId="15" fontId="22" fillId="0" borderId="0"/>
    <xf numFmtId="184" fontId="21" fillId="0" borderId="0"/>
    <xf numFmtId="0" fontId="16" fillId="0" borderId="0"/>
    <xf numFmtId="38" fontId="23" fillId="28" borderId="0" applyNumberFormat="0" applyBorder="0" applyAlignment="0" applyProtection="0"/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10" fontId="23" fillId="29" borderId="3" applyNumberFormat="0" applyBorder="0" applyAlignment="0" applyProtection="0"/>
    <xf numFmtId="187" fontId="25" fillId="30" borderId="0"/>
    <xf numFmtId="187" fontId="26" fillId="31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9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21" fillId="0" borderId="0"/>
    <xf numFmtId="37" fontId="27" fillId="0" borderId="0"/>
    <xf numFmtId="188" fontId="16" fillId="0" borderId="0"/>
    <xf numFmtId="0" fontId="14" fillId="0" borderId="0"/>
    <xf numFmtId="0" fontId="16" fillId="0" borderId="0"/>
    <xf numFmtId="14" fontId="19" fillId="0" borderId="0">
      <alignment horizontal="center" wrapText="1"/>
      <protection locked="0"/>
    </xf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3" fontId="16" fillId="0" borderId="0" applyFont="0" applyFill="0" applyProtection="0"/>
    <xf numFmtId="0" fontId="22" fillId="0" borderId="0" applyNumberFormat="0" applyFont="0" applyFill="0" applyBorder="0" applyAlignment="0" applyProtection="0">
      <alignment horizontal="left"/>
    </xf>
    <xf numFmtId="15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0" fillId="0" borderId="4">
      <alignment horizontal="center"/>
    </xf>
    <xf numFmtId="3" fontId="22" fillId="0" borderId="0" applyFont="0" applyFill="0" applyBorder="0" applyAlignment="0" applyProtection="0"/>
    <xf numFmtId="0" fontId="22" fillId="32" borderId="0" applyNumberFormat="0" applyFont="0" applyBorder="0" applyAlignment="0" applyProtection="0"/>
    <xf numFmtId="0" fontId="28" fillId="33" borderId="5">
      <protection locked="0"/>
    </xf>
    <xf numFmtId="0" fontId="29" fillId="0" borderId="0"/>
    <xf numFmtId="0" fontId="28" fillId="33" borderId="5">
      <protection locked="0"/>
    </xf>
    <xf numFmtId="0" fontId="28" fillId="33" borderId="5">
      <protection locked="0"/>
    </xf>
    <xf numFmtId="18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6" fillId="0" borderId="6" applyNumberFormat="0" applyFill="0" applyProtection="0">
      <alignment horizontal="right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6" applyNumberFormat="0" applyFill="0" applyProtection="0">
      <alignment horizontal="center"/>
    </xf>
    <xf numFmtId="0" fontId="10" fillId="0" borderId="0" applyNumberFormat="0" applyFill="0" applyBorder="0" applyAlignment="0" applyProtection="0"/>
    <xf numFmtId="0" fontId="35" fillId="0" borderId="10" applyNumberFormat="0" applyFill="0" applyProtection="0">
      <alignment horizont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/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0" borderId="0" applyNumberFormat="0" applyFill="0" applyBorder="0" applyAlignment="0" applyProtection="0"/>
    <xf numFmtId="3" fontId="40" fillId="0" borderId="0" applyNumberFormat="0" applyFill="0" applyBorder="0" applyAlignment="0" applyProtection="0"/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3" fillId="28" borderId="12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4" fillId="37" borderId="1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10" applyNumberFormat="0" applyFill="0" applyProtection="0">
      <alignment horizontal="left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186" fontId="16" fillId="0" borderId="10" applyFill="0" applyProtection="0">
      <alignment horizontal="right"/>
    </xf>
    <xf numFmtId="0" fontId="16" fillId="0" borderId="6" applyNumberFormat="0" applyFill="0" applyProtection="0">
      <alignment horizontal="left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49" fillId="28" borderId="15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1" fontId="16" fillId="0" borderId="10" applyFill="0" applyProtection="0">
      <alignment horizontal="center"/>
    </xf>
    <xf numFmtId="0" fontId="14" fillId="0" borderId="0"/>
    <xf numFmtId="0" fontId="22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  <xf numFmtId="0" fontId="1" fillId="29" borderId="16" applyNumberFormat="0" applyFont="0" applyAlignment="0" applyProtection="0">
      <alignment vertical="center"/>
    </xf>
  </cellStyleXfs>
  <cellXfs count="152">
    <xf numFmtId="0" fontId="0" fillId="0" borderId="0" xfId="0"/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78" fontId="7" fillId="0" borderId="0" xfId="0" applyNumberFormat="1" applyFont="1" applyFill="1"/>
    <xf numFmtId="0" fontId="7" fillId="0" borderId="0" xfId="0" applyFont="1" applyFill="1" applyAlignment="1">
      <alignment horizontal="center" wrapText="1"/>
    </xf>
    <xf numFmtId="0" fontId="9" fillId="0" borderId="0" xfId="0" applyFont="1" applyFill="1"/>
    <xf numFmtId="0" fontId="9" fillId="0" borderId="17" xfId="0" applyFont="1" applyFill="1" applyBorder="1" applyAlignment="1">
      <alignment horizontal="center" vertical="center" wrapText="1"/>
    </xf>
    <xf numFmtId="178" fontId="9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2" xfId="1573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2" xfId="0" applyFont="1" applyFill="1" applyBorder="1"/>
    <xf numFmtId="0" fontId="9" fillId="0" borderId="23" xfId="0" applyFont="1" applyFill="1" applyBorder="1" applyAlignment="1">
      <alignment horizontal="center" vertical="center"/>
    </xf>
    <xf numFmtId="0" fontId="7" fillId="0" borderId="24" xfId="0" applyFont="1" applyFill="1" applyBorder="1"/>
    <xf numFmtId="0" fontId="8" fillId="0" borderId="2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1573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8" fillId="4" borderId="0" xfId="1344" applyFont="1" applyFill="1"/>
    <xf numFmtId="0" fontId="16" fillId="0" borderId="0" xfId="1344"/>
    <xf numFmtId="0" fontId="16" fillId="4" borderId="0" xfId="1344" applyFill="1"/>
    <xf numFmtId="0" fontId="16" fillId="45" borderId="26" xfId="1344" applyFill="1" applyBorder="1"/>
    <xf numFmtId="0" fontId="51" fillId="46" borderId="27" xfId="1344" applyFont="1" applyFill="1" applyBorder="1" applyAlignment="1">
      <alignment horizontal="center"/>
    </xf>
    <xf numFmtId="0" fontId="52" fillId="47" borderId="28" xfId="1344" applyFont="1" applyFill="1" applyBorder="1" applyAlignment="1">
      <alignment horizontal="center"/>
    </xf>
    <xf numFmtId="0" fontId="51" fillId="46" borderId="28" xfId="1344" applyFont="1" applyFill="1" applyBorder="1" applyAlignment="1">
      <alignment horizontal="center"/>
    </xf>
    <xf numFmtId="0" fontId="51" fillId="46" borderId="29" xfId="1344" applyFont="1" applyFill="1" applyBorder="1" applyAlignment="1">
      <alignment horizontal="center"/>
    </xf>
    <xf numFmtId="0" fontId="16" fillId="45" borderId="30" xfId="1344" applyFill="1" applyBorder="1"/>
    <xf numFmtId="0" fontId="16" fillId="45" borderId="24" xfId="1344" applyFill="1" applyBorder="1"/>
    <xf numFmtId="0" fontId="55" fillId="0" borderId="0" xfId="0" applyFont="1" applyFill="1"/>
    <xf numFmtId="0" fontId="56" fillId="0" borderId="0" xfId="0" applyFont="1" applyFill="1"/>
    <xf numFmtId="0" fontId="55" fillId="0" borderId="0" xfId="0" applyFont="1" applyFill="1" applyAlignment="1">
      <alignment horizontal="center" vertical="center"/>
    </xf>
    <xf numFmtId="0" fontId="57" fillId="0" borderId="0" xfId="0" applyFont="1" applyFill="1"/>
    <xf numFmtId="0" fontId="55" fillId="0" borderId="0" xfId="0" applyFont="1" applyFill="1" applyBorder="1" applyAlignment="1">
      <alignment horizontal="center" vertical="center"/>
    </xf>
    <xf numFmtId="0" fontId="55" fillId="0" borderId="0" xfId="0" applyFont="1" applyFill="1" applyBorder="1"/>
    <xf numFmtId="178" fontId="55" fillId="0" borderId="0" xfId="0" applyNumberFormat="1" applyFont="1" applyFill="1" applyBorder="1"/>
    <xf numFmtId="0" fontId="56" fillId="0" borderId="0" xfId="0" applyFont="1" applyFill="1" applyBorder="1" applyAlignment="1">
      <alignment horizontal="center" wrapText="1"/>
    </xf>
    <xf numFmtId="0" fontId="56" fillId="0" borderId="0" xfId="0" applyFont="1" applyFill="1" applyBorder="1" applyAlignment="1">
      <alignment horizontal="center" vertical="center" wrapText="1"/>
    </xf>
    <xf numFmtId="0" fontId="55" fillId="0" borderId="0" xfId="1572" applyFont="1" applyFill="1" applyBorder="1">
      <alignment vertical="center"/>
    </xf>
    <xf numFmtId="0" fontId="1" fillId="0" borderId="3" xfId="0" applyFont="1" applyFill="1" applyBorder="1"/>
    <xf numFmtId="0" fontId="8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ill="1" applyBorder="1"/>
    <xf numFmtId="0" fontId="62" fillId="0" borderId="3" xfId="0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 wrapText="1"/>
    </xf>
    <xf numFmtId="178" fontId="7" fillId="0" borderId="24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/>
    </xf>
    <xf numFmtId="0" fontId="56" fillId="0" borderId="0" xfId="0" applyFont="1" applyFill="1" applyBorder="1" applyAlignment="1">
      <alignment horizontal="center" vertical="center"/>
    </xf>
    <xf numFmtId="0" fontId="64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 wrapText="1"/>
    </xf>
    <xf numFmtId="0" fontId="64" fillId="0" borderId="24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6" fillId="0" borderId="24" xfId="0" applyFont="1" applyFill="1" applyBorder="1" applyAlignment="1">
      <alignment horizontal="center" vertical="center"/>
    </xf>
    <xf numFmtId="0" fontId="65" fillId="0" borderId="25" xfId="0" applyFont="1" applyFill="1" applyBorder="1" applyAlignment="1">
      <alignment horizontal="center" vertical="center" wrapText="1"/>
    </xf>
    <xf numFmtId="0" fontId="66" fillId="0" borderId="24" xfId="0" applyFont="1" applyFill="1" applyBorder="1" applyAlignment="1">
      <alignment horizontal="center" vertical="center" wrapText="1"/>
    </xf>
    <xf numFmtId="0" fontId="0" fillId="0" borderId="24" xfId="0" applyFill="1" applyBorder="1"/>
    <xf numFmtId="0" fontId="7" fillId="0" borderId="24" xfId="0" applyFont="1" applyFill="1" applyBorder="1" applyAlignment="1">
      <alignment horizontal="center" vertical="center"/>
    </xf>
    <xf numFmtId="0" fontId="68" fillId="0" borderId="3" xfId="0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 wrapText="1"/>
    </xf>
    <xf numFmtId="0" fontId="68" fillId="0" borderId="3" xfId="0" applyFont="1" applyFill="1" applyBorder="1" applyAlignment="1">
      <alignment horizontal="center" vertical="center"/>
    </xf>
    <xf numFmtId="178" fontId="68" fillId="0" borderId="3" xfId="0" applyNumberFormat="1" applyFont="1" applyFill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1573" applyFont="1" applyFill="1" applyBorder="1" applyAlignment="1">
      <alignment horizontal="center" vertical="center"/>
    </xf>
    <xf numFmtId="0" fontId="68" fillId="0" borderId="24" xfId="0" applyFont="1" applyFill="1" applyBorder="1" applyAlignment="1">
      <alignment horizontal="center" vertical="center"/>
    </xf>
    <xf numFmtId="0" fontId="68" fillId="0" borderId="24" xfId="0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69" fillId="0" borderId="24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70" fillId="0" borderId="22" xfId="1573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9" fillId="0" borderId="0" xfId="0" applyFont="1" applyFill="1" applyBorder="1"/>
    <xf numFmtId="0" fontId="64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9" fillId="0" borderId="3" xfId="0" applyFont="1" applyFill="1" applyBorder="1"/>
    <xf numFmtId="0" fontId="9" fillId="0" borderId="22" xfId="0" applyFont="1" applyFill="1" applyBorder="1"/>
    <xf numFmtId="0" fontId="56" fillId="0" borderId="0" xfId="0" applyFont="1" applyFill="1" applyBorder="1" applyAlignment="1">
      <alignment horizontal="left" vertical="center" wrapText="1"/>
    </xf>
    <xf numFmtId="178" fontId="1" fillId="0" borderId="3" xfId="0" applyNumberFormat="1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178" fontId="7" fillId="0" borderId="6" xfId="0" applyNumberFormat="1" applyFont="1" applyFill="1" applyBorder="1" applyAlignment="1">
      <alignment horizontal="center" vertical="center"/>
    </xf>
    <xf numFmtId="0" fontId="66" fillId="0" borderId="6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64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2" xfId="1573" applyFont="1" applyFill="1" applyBorder="1" applyAlignment="1">
      <alignment horizontal="center" vertical="center"/>
    </xf>
    <xf numFmtId="178" fontId="1" fillId="0" borderId="24" xfId="0" applyNumberFormat="1" applyFont="1" applyFill="1" applyBorder="1" applyAlignment="1">
      <alignment horizontal="center" vertical="center"/>
    </xf>
    <xf numFmtId="0" fontId="1" fillId="0" borderId="24" xfId="0" applyFont="1" applyFill="1" applyBorder="1"/>
    <xf numFmtId="178" fontId="68" fillId="0" borderId="24" xfId="0" applyNumberFormat="1" applyFont="1" applyFill="1" applyBorder="1" applyAlignment="1">
      <alignment horizontal="center" vertical="center" wrapText="1"/>
    </xf>
    <xf numFmtId="178" fontId="1" fillId="0" borderId="24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 shrinkToFit="1"/>
    </xf>
    <xf numFmtId="0" fontId="1" fillId="0" borderId="2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 shrinkToFit="1"/>
    </xf>
    <xf numFmtId="0" fontId="55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/>
    </xf>
    <xf numFmtId="0" fontId="56" fillId="0" borderId="0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3" xfId="1573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1" fillId="0" borderId="24" xfId="1573" applyFont="1" applyFill="1" applyBorder="1" applyAlignment="1">
      <alignment horizontal="center" vertical="center"/>
    </xf>
    <xf numFmtId="0" fontId="56" fillId="0" borderId="0" xfId="0" applyFont="1" applyFill="1" applyBorder="1"/>
    <xf numFmtId="0" fontId="55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55" fillId="0" borderId="4" xfId="0" applyFont="1" applyFill="1" applyBorder="1" applyAlignment="1">
      <alignment horizontal="left" vertical="center"/>
    </xf>
    <xf numFmtId="0" fontId="9" fillId="0" borderId="3" xfId="1573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28" xfId="0" applyFont="1" applyFill="1" applyBorder="1"/>
    <xf numFmtId="0" fontId="9" fillId="0" borderId="33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33" xfId="0" applyFont="1" applyFill="1" applyBorder="1"/>
    <xf numFmtId="192" fontId="0" fillId="0" borderId="0" xfId="0" applyNumberFormat="1"/>
    <xf numFmtId="0" fontId="0" fillId="0" borderId="3" xfId="0" applyBorder="1"/>
    <xf numFmtId="0" fontId="67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0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63" fillId="0" borderId="4" xfId="0" applyFont="1" applyFill="1" applyBorder="1" applyAlignment="1">
      <alignment horizontal="left" vertical="center" wrapText="1"/>
    </xf>
    <xf numFmtId="0" fontId="60" fillId="0" borderId="4" xfId="0" applyFont="1" applyFill="1" applyBorder="1" applyAlignment="1">
      <alignment horizontal="left" vertical="center" wrapText="1"/>
    </xf>
    <xf numFmtId="0" fontId="56" fillId="0" borderId="0" xfId="0" applyFont="1" applyFill="1" applyBorder="1" applyAlignment="1">
      <alignment horizontal="center"/>
    </xf>
    <xf numFmtId="0" fontId="55" fillId="0" borderId="4" xfId="0" applyFont="1" applyFill="1" applyBorder="1" applyAlignment="1">
      <alignment horizontal="left" vertical="center" wrapText="1"/>
    </xf>
    <xf numFmtId="0" fontId="56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692">
    <cellStyle name="_20100326高清市院遂宁检察院1080P配置清单26日改" xfId="1"/>
    <cellStyle name="_Book1" xfId="2"/>
    <cellStyle name="_Book1_1" xfId="3"/>
    <cellStyle name="_Book1_2" xfId="4"/>
    <cellStyle name="_ET_STYLE_NoName_00_" xfId="5"/>
    <cellStyle name="_ET_STYLE_NoName_00__Book1" xfId="6"/>
    <cellStyle name="_ET_STYLE_NoName_00__Book1_1" xfId="7"/>
    <cellStyle name="_ET_STYLE_NoName_00__Sheet3" xfId="8"/>
    <cellStyle name="_附件3-2政府部门项目基本情况表-汇总" xfId="9"/>
    <cellStyle name="_弱电系统设备配置报价清单" xfId="10"/>
    <cellStyle name="0,0_x000d_&#10;NA_x000d_&#10;" xfId="11"/>
    <cellStyle name="20% - 强调文字颜色 1 10" xfId="12"/>
    <cellStyle name="20% - 强调文字颜色 1 11" xfId="13"/>
    <cellStyle name="20% - 强调文字颜色 1 12" xfId="14"/>
    <cellStyle name="20% - 强调文字颜色 1 13" xfId="15"/>
    <cellStyle name="20% - 强调文字颜色 1 14" xfId="16"/>
    <cellStyle name="20% - 强调文字颜色 1 15" xfId="17"/>
    <cellStyle name="20% - 强调文字颜色 1 2" xfId="18"/>
    <cellStyle name="20% - 强调文字颜色 1 2 2" xfId="19"/>
    <cellStyle name="20% - 强调文字颜色 1 2 3" xfId="20"/>
    <cellStyle name="20% - 强调文字颜色 1 2 4" xfId="21"/>
    <cellStyle name="20% - 强调文字颜色 1 2 5" xfId="22"/>
    <cellStyle name="20% - 强调文字颜色 1 2 6" xfId="23"/>
    <cellStyle name="20% - 强调文字颜色 1 2 7" xfId="24"/>
    <cellStyle name="20% - 强调文字颜色 1 2 8" xfId="25"/>
    <cellStyle name="20% - 强调文字颜色 1 3" xfId="26"/>
    <cellStyle name="20% - 强调文字颜色 1 3 2" xfId="27"/>
    <cellStyle name="20% - 强调文字颜色 1 3 3" xfId="28"/>
    <cellStyle name="20% - 强调文字颜色 1 3 4" xfId="29"/>
    <cellStyle name="20% - 强调文字颜色 1 3 5" xfId="30"/>
    <cellStyle name="20% - 强调文字颜色 1 3 6" xfId="31"/>
    <cellStyle name="20% - 强调文字颜色 1 3 7" xfId="32"/>
    <cellStyle name="20% - 强调文字颜色 1 3 8" xfId="33"/>
    <cellStyle name="20% - 强调文字颜色 1 4" xfId="34"/>
    <cellStyle name="20% - 强调文字颜色 1 4 2" xfId="35"/>
    <cellStyle name="20% - 强调文字颜色 1 4 3" xfId="36"/>
    <cellStyle name="20% - 强调文字颜色 1 4 4" xfId="37"/>
    <cellStyle name="20% - 强调文字颜色 1 4 5" xfId="38"/>
    <cellStyle name="20% - 强调文字颜色 1 4 6" xfId="39"/>
    <cellStyle name="20% - 强调文字颜色 1 4 7" xfId="40"/>
    <cellStyle name="20% - 强调文字颜色 1 4 8" xfId="41"/>
    <cellStyle name="20% - 强调文字颜色 1 5" xfId="42"/>
    <cellStyle name="20% - 强调文字颜色 1 5 2" xfId="43"/>
    <cellStyle name="20% - 强调文字颜色 1 5 3" xfId="44"/>
    <cellStyle name="20% - 强调文字颜色 1 5 4" xfId="45"/>
    <cellStyle name="20% - 强调文字颜色 1 5 5" xfId="46"/>
    <cellStyle name="20% - 强调文字颜色 1 5 6" xfId="47"/>
    <cellStyle name="20% - 强调文字颜色 1 5 7" xfId="48"/>
    <cellStyle name="20% - 强调文字颜色 1 5 8" xfId="49"/>
    <cellStyle name="20% - 强调文字颜色 1 6" xfId="50"/>
    <cellStyle name="20% - 强调文字颜色 1 6 2" xfId="51"/>
    <cellStyle name="20% - 强调文字颜色 1 6 3" xfId="52"/>
    <cellStyle name="20% - 强调文字颜色 1 6 4" xfId="53"/>
    <cellStyle name="20% - 强调文字颜色 1 6 5" xfId="54"/>
    <cellStyle name="20% - 强调文字颜色 1 6 6" xfId="55"/>
    <cellStyle name="20% - 强调文字颜色 1 6 7" xfId="56"/>
    <cellStyle name="20% - 强调文字颜色 1 6 8" xfId="57"/>
    <cellStyle name="20% - 强调文字颜色 1 7" xfId="58"/>
    <cellStyle name="20% - 强调文字颜色 1 7 2" xfId="59"/>
    <cellStyle name="20% - 强调文字颜色 1 7 3" xfId="60"/>
    <cellStyle name="20% - 强调文字颜色 1 7 4" xfId="61"/>
    <cellStyle name="20% - 强调文字颜色 1 7 5" xfId="62"/>
    <cellStyle name="20% - 强调文字颜色 1 7 6" xfId="63"/>
    <cellStyle name="20% - 强调文字颜色 1 7 7" xfId="64"/>
    <cellStyle name="20% - 强调文字颜色 1 7 8" xfId="65"/>
    <cellStyle name="20% - 强调文字颜色 1 8" xfId="66"/>
    <cellStyle name="20% - 强调文字颜色 1 8 2" xfId="67"/>
    <cellStyle name="20% - 强调文字颜色 1 8 3" xfId="68"/>
    <cellStyle name="20% - 强调文字颜色 1 8 4" xfId="69"/>
    <cellStyle name="20% - 强调文字颜色 1 8 5" xfId="70"/>
    <cellStyle name="20% - 强调文字颜色 1 8 6" xfId="71"/>
    <cellStyle name="20% - 强调文字颜色 1 8 7" xfId="72"/>
    <cellStyle name="20% - 强调文字颜色 1 8 8" xfId="73"/>
    <cellStyle name="20% - 强调文字颜色 1 9" xfId="74"/>
    <cellStyle name="20% - 强调文字颜色 2 10" xfId="75"/>
    <cellStyle name="20% - 强调文字颜色 2 11" xfId="76"/>
    <cellStyle name="20% - 强调文字颜色 2 12" xfId="77"/>
    <cellStyle name="20% - 强调文字颜色 2 13" xfId="78"/>
    <cellStyle name="20% - 强调文字颜色 2 14" xfId="79"/>
    <cellStyle name="20% - 强调文字颜色 2 15" xfId="80"/>
    <cellStyle name="20% - 强调文字颜色 2 2" xfId="81"/>
    <cellStyle name="20% - 强调文字颜色 2 2 2" xfId="82"/>
    <cellStyle name="20% - 强调文字颜色 2 2 3" xfId="83"/>
    <cellStyle name="20% - 强调文字颜色 2 2 4" xfId="84"/>
    <cellStyle name="20% - 强调文字颜色 2 2 5" xfId="85"/>
    <cellStyle name="20% - 强调文字颜色 2 2 6" xfId="86"/>
    <cellStyle name="20% - 强调文字颜色 2 2 7" xfId="87"/>
    <cellStyle name="20% - 强调文字颜色 2 2 8" xfId="88"/>
    <cellStyle name="20% - 强调文字颜色 2 3" xfId="89"/>
    <cellStyle name="20% - 强调文字颜色 2 3 2" xfId="90"/>
    <cellStyle name="20% - 强调文字颜色 2 3 3" xfId="91"/>
    <cellStyle name="20% - 强调文字颜色 2 3 4" xfId="92"/>
    <cellStyle name="20% - 强调文字颜色 2 3 5" xfId="93"/>
    <cellStyle name="20% - 强调文字颜色 2 3 6" xfId="94"/>
    <cellStyle name="20% - 强调文字颜色 2 3 7" xfId="95"/>
    <cellStyle name="20% - 强调文字颜色 2 3 8" xfId="96"/>
    <cellStyle name="20% - 强调文字颜色 2 4" xfId="97"/>
    <cellStyle name="20% - 强调文字颜色 2 4 2" xfId="98"/>
    <cellStyle name="20% - 强调文字颜色 2 4 3" xfId="99"/>
    <cellStyle name="20% - 强调文字颜色 2 4 4" xfId="100"/>
    <cellStyle name="20% - 强调文字颜色 2 4 5" xfId="101"/>
    <cellStyle name="20% - 强调文字颜色 2 4 6" xfId="102"/>
    <cellStyle name="20% - 强调文字颜色 2 4 7" xfId="103"/>
    <cellStyle name="20% - 强调文字颜色 2 4 8" xfId="104"/>
    <cellStyle name="20% - 强调文字颜色 2 5" xfId="105"/>
    <cellStyle name="20% - 强调文字颜色 2 5 2" xfId="106"/>
    <cellStyle name="20% - 强调文字颜色 2 5 3" xfId="107"/>
    <cellStyle name="20% - 强调文字颜色 2 5 4" xfId="108"/>
    <cellStyle name="20% - 强调文字颜色 2 5 5" xfId="109"/>
    <cellStyle name="20% - 强调文字颜色 2 5 6" xfId="110"/>
    <cellStyle name="20% - 强调文字颜色 2 5 7" xfId="111"/>
    <cellStyle name="20% - 强调文字颜色 2 5 8" xfId="112"/>
    <cellStyle name="20% - 强调文字颜色 2 6" xfId="113"/>
    <cellStyle name="20% - 强调文字颜色 2 6 2" xfId="114"/>
    <cellStyle name="20% - 强调文字颜色 2 6 3" xfId="115"/>
    <cellStyle name="20% - 强调文字颜色 2 6 4" xfId="116"/>
    <cellStyle name="20% - 强调文字颜色 2 6 5" xfId="117"/>
    <cellStyle name="20% - 强调文字颜色 2 6 6" xfId="118"/>
    <cellStyle name="20% - 强调文字颜色 2 6 7" xfId="119"/>
    <cellStyle name="20% - 强调文字颜色 2 6 8" xfId="120"/>
    <cellStyle name="20% - 强调文字颜色 2 7" xfId="121"/>
    <cellStyle name="20% - 强调文字颜色 2 7 2" xfId="122"/>
    <cellStyle name="20% - 强调文字颜色 2 7 3" xfId="123"/>
    <cellStyle name="20% - 强调文字颜色 2 7 4" xfId="124"/>
    <cellStyle name="20% - 强调文字颜色 2 7 5" xfId="125"/>
    <cellStyle name="20% - 强调文字颜色 2 7 6" xfId="126"/>
    <cellStyle name="20% - 强调文字颜色 2 7 7" xfId="127"/>
    <cellStyle name="20% - 强调文字颜色 2 7 8" xfId="128"/>
    <cellStyle name="20% - 强调文字颜色 2 8" xfId="129"/>
    <cellStyle name="20% - 强调文字颜色 2 8 2" xfId="130"/>
    <cellStyle name="20% - 强调文字颜色 2 8 3" xfId="131"/>
    <cellStyle name="20% - 强调文字颜色 2 8 4" xfId="132"/>
    <cellStyle name="20% - 强调文字颜色 2 8 5" xfId="133"/>
    <cellStyle name="20% - 强调文字颜色 2 8 6" xfId="134"/>
    <cellStyle name="20% - 强调文字颜色 2 8 7" xfId="135"/>
    <cellStyle name="20% - 强调文字颜色 2 8 8" xfId="136"/>
    <cellStyle name="20% - 强调文字颜色 2 9" xfId="137"/>
    <cellStyle name="20% - 强调文字颜色 3 10" xfId="138"/>
    <cellStyle name="20% - 强调文字颜色 3 11" xfId="139"/>
    <cellStyle name="20% - 强调文字颜色 3 12" xfId="140"/>
    <cellStyle name="20% - 强调文字颜色 3 13" xfId="141"/>
    <cellStyle name="20% - 强调文字颜色 3 14" xfId="142"/>
    <cellStyle name="20% - 强调文字颜色 3 15" xfId="143"/>
    <cellStyle name="20% - 强调文字颜色 3 2" xfId="144"/>
    <cellStyle name="20% - 强调文字颜色 3 2 2" xfId="145"/>
    <cellStyle name="20% - 强调文字颜色 3 2 3" xfId="146"/>
    <cellStyle name="20% - 强调文字颜色 3 2 4" xfId="147"/>
    <cellStyle name="20% - 强调文字颜色 3 2 5" xfId="148"/>
    <cellStyle name="20% - 强调文字颜色 3 2 6" xfId="149"/>
    <cellStyle name="20% - 强调文字颜色 3 2 7" xfId="150"/>
    <cellStyle name="20% - 强调文字颜色 3 2 8" xfId="151"/>
    <cellStyle name="20% - 强调文字颜色 3 3" xfId="152"/>
    <cellStyle name="20% - 强调文字颜色 3 3 2" xfId="153"/>
    <cellStyle name="20% - 强调文字颜色 3 3 3" xfId="154"/>
    <cellStyle name="20% - 强调文字颜色 3 3 4" xfId="155"/>
    <cellStyle name="20% - 强调文字颜色 3 3 5" xfId="156"/>
    <cellStyle name="20% - 强调文字颜色 3 3 6" xfId="157"/>
    <cellStyle name="20% - 强调文字颜色 3 3 7" xfId="158"/>
    <cellStyle name="20% - 强调文字颜色 3 3 8" xfId="159"/>
    <cellStyle name="20% - 强调文字颜色 3 4" xfId="160"/>
    <cellStyle name="20% - 强调文字颜色 3 4 2" xfId="161"/>
    <cellStyle name="20% - 强调文字颜色 3 4 3" xfId="162"/>
    <cellStyle name="20% - 强调文字颜色 3 4 4" xfId="163"/>
    <cellStyle name="20% - 强调文字颜色 3 4 5" xfId="164"/>
    <cellStyle name="20% - 强调文字颜色 3 4 6" xfId="165"/>
    <cellStyle name="20% - 强调文字颜色 3 4 7" xfId="166"/>
    <cellStyle name="20% - 强调文字颜色 3 4 8" xfId="167"/>
    <cellStyle name="20% - 强调文字颜色 3 5" xfId="168"/>
    <cellStyle name="20% - 强调文字颜色 3 5 2" xfId="169"/>
    <cellStyle name="20% - 强调文字颜色 3 5 3" xfId="170"/>
    <cellStyle name="20% - 强调文字颜色 3 5 4" xfId="171"/>
    <cellStyle name="20% - 强调文字颜色 3 5 5" xfId="172"/>
    <cellStyle name="20% - 强调文字颜色 3 5 6" xfId="173"/>
    <cellStyle name="20% - 强调文字颜色 3 5 7" xfId="174"/>
    <cellStyle name="20% - 强调文字颜色 3 5 8" xfId="175"/>
    <cellStyle name="20% - 强调文字颜色 3 6" xfId="176"/>
    <cellStyle name="20% - 强调文字颜色 3 6 2" xfId="177"/>
    <cellStyle name="20% - 强调文字颜色 3 6 3" xfId="178"/>
    <cellStyle name="20% - 强调文字颜色 3 6 4" xfId="179"/>
    <cellStyle name="20% - 强调文字颜色 3 6 5" xfId="180"/>
    <cellStyle name="20% - 强调文字颜色 3 6 6" xfId="181"/>
    <cellStyle name="20% - 强调文字颜色 3 6 7" xfId="182"/>
    <cellStyle name="20% - 强调文字颜色 3 6 8" xfId="183"/>
    <cellStyle name="20% - 强调文字颜色 3 7" xfId="184"/>
    <cellStyle name="20% - 强调文字颜色 3 7 2" xfId="185"/>
    <cellStyle name="20% - 强调文字颜色 3 7 3" xfId="186"/>
    <cellStyle name="20% - 强调文字颜色 3 7 4" xfId="187"/>
    <cellStyle name="20% - 强调文字颜色 3 7 5" xfId="188"/>
    <cellStyle name="20% - 强调文字颜色 3 7 6" xfId="189"/>
    <cellStyle name="20% - 强调文字颜色 3 7 7" xfId="190"/>
    <cellStyle name="20% - 强调文字颜色 3 7 8" xfId="191"/>
    <cellStyle name="20% - 强调文字颜色 3 8" xfId="192"/>
    <cellStyle name="20% - 强调文字颜色 3 8 2" xfId="193"/>
    <cellStyle name="20% - 强调文字颜色 3 8 3" xfId="194"/>
    <cellStyle name="20% - 强调文字颜色 3 8 4" xfId="195"/>
    <cellStyle name="20% - 强调文字颜色 3 8 5" xfId="196"/>
    <cellStyle name="20% - 强调文字颜色 3 8 6" xfId="197"/>
    <cellStyle name="20% - 强调文字颜色 3 8 7" xfId="198"/>
    <cellStyle name="20% - 强调文字颜色 3 8 8" xfId="199"/>
    <cellStyle name="20% - 强调文字颜色 3 9" xfId="200"/>
    <cellStyle name="20% - 强调文字颜色 4 10" xfId="201"/>
    <cellStyle name="20% - 强调文字颜色 4 11" xfId="202"/>
    <cellStyle name="20% - 强调文字颜色 4 12" xfId="203"/>
    <cellStyle name="20% - 强调文字颜色 4 13" xfId="204"/>
    <cellStyle name="20% - 强调文字颜色 4 14" xfId="205"/>
    <cellStyle name="20% - 强调文字颜色 4 15" xfId="206"/>
    <cellStyle name="20% - 强调文字颜色 4 2" xfId="207"/>
    <cellStyle name="20% - 强调文字颜色 4 2 2" xfId="208"/>
    <cellStyle name="20% - 强调文字颜色 4 2 3" xfId="209"/>
    <cellStyle name="20% - 强调文字颜色 4 2 4" xfId="210"/>
    <cellStyle name="20% - 强调文字颜色 4 2 5" xfId="211"/>
    <cellStyle name="20% - 强调文字颜色 4 2 6" xfId="212"/>
    <cellStyle name="20% - 强调文字颜色 4 2 7" xfId="213"/>
    <cellStyle name="20% - 强调文字颜色 4 2 8" xfId="214"/>
    <cellStyle name="20% - 强调文字颜色 4 3" xfId="215"/>
    <cellStyle name="20% - 强调文字颜色 4 3 2" xfId="216"/>
    <cellStyle name="20% - 强调文字颜色 4 3 3" xfId="217"/>
    <cellStyle name="20% - 强调文字颜色 4 3 4" xfId="218"/>
    <cellStyle name="20% - 强调文字颜色 4 3 5" xfId="219"/>
    <cellStyle name="20% - 强调文字颜色 4 3 6" xfId="220"/>
    <cellStyle name="20% - 强调文字颜色 4 3 7" xfId="221"/>
    <cellStyle name="20% - 强调文字颜色 4 3 8" xfId="222"/>
    <cellStyle name="20% - 强调文字颜色 4 4" xfId="223"/>
    <cellStyle name="20% - 强调文字颜色 4 4 2" xfId="224"/>
    <cellStyle name="20% - 强调文字颜色 4 4 3" xfId="225"/>
    <cellStyle name="20% - 强调文字颜色 4 4 4" xfId="226"/>
    <cellStyle name="20% - 强调文字颜色 4 4 5" xfId="227"/>
    <cellStyle name="20% - 强调文字颜色 4 4 6" xfId="228"/>
    <cellStyle name="20% - 强调文字颜色 4 4 7" xfId="229"/>
    <cellStyle name="20% - 强调文字颜色 4 4 8" xfId="230"/>
    <cellStyle name="20% - 强调文字颜色 4 5" xfId="231"/>
    <cellStyle name="20% - 强调文字颜色 4 5 2" xfId="232"/>
    <cellStyle name="20% - 强调文字颜色 4 5 3" xfId="233"/>
    <cellStyle name="20% - 强调文字颜色 4 5 4" xfId="234"/>
    <cellStyle name="20% - 强调文字颜色 4 5 5" xfId="235"/>
    <cellStyle name="20% - 强调文字颜色 4 5 6" xfId="236"/>
    <cellStyle name="20% - 强调文字颜色 4 5 7" xfId="237"/>
    <cellStyle name="20% - 强调文字颜色 4 5 8" xfId="238"/>
    <cellStyle name="20% - 强调文字颜色 4 6" xfId="239"/>
    <cellStyle name="20% - 强调文字颜色 4 6 2" xfId="240"/>
    <cellStyle name="20% - 强调文字颜色 4 6 3" xfId="241"/>
    <cellStyle name="20% - 强调文字颜色 4 6 4" xfId="242"/>
    <cellStyle name="20% - 强调文字颜色 4 6 5" xfId="243"/>
    <cellStyle name="20% - 强调文字颜色 4 6 6" xfId="244"/>
    <cellStyle name="20% - 强调文字颜色 4 6 7" xfId="245"/>
    <cellStyle name="20% - 强调文字颜色 4 6 8" xfId="246"/>
    <cellStyle name="20% - 强调文字颜色 4 7" xfId="247"/>
    <cellStyle name="20% - 强调文字颜色 4 7 2" xfId="248"/>
    <cellStyle name="20% - 强调文字颜色 4 7 3" xfId="249"/>
    <cellStyle name="20% - 强调文字颜色 4 7 4" xfId="250"/>
    <cellStyle name="20% - 强调文字颜色 4 7 5" xfId="251"/>
    <cellStyle name="20% - 强调文字颜色 4 7 6" xfId="252"/>
    <cellStyle name="20% - 强调文字颜色 4 7 7" xfId="253"/>
    <cellStyle name="20% - 强调文字颜色 4 7 8" xfId="254"/>
    <cellStyle name="20% - 强调文字颜色 4 8" xfId="255"/>
    <cellStyle name="20% - 强调文字颜色 4 8 2" xfId="256"/>
    <cellStyle name="20% - 强调文字颜色 4 8 3" xfId="257"/>
    <cellStyle name="20% - 强调文字颜色 4 8 4" xfId="258"/>
    <cellStyle name="20% - 强调文字颜色 4 8 5" xfId="259"/>
    <cellStyle name="20% - 强调文字颜色 4 8 6" xfId="260"/>
    <cellStyle name="20% - 强调文字颜色 4 8 7" xfId="261"/>
    <cellStyle name="20% - 强调文字颜色 4 8 8" xfId="262"/>
    <cellStyle name="20% - 强调文字颜色 4 9" xfId="263"/>
    <cellStyle name="20% - 强调文字颜色 5 10" xfId="264"/>
    <cellStyle name="20% - 强调文字颜色 5 11" xfId="265"/>
    <cellStyle name="20% - 强调文字颜色 5 12" xfId="266"/>
    <cellStyle name="20% - 强调文字颜色 5 13" xfId="267"/>
    <cellStyle name="20% - 强调文字颜色 5 14" xfId="268"/>
    <cellStyle name="20% - 强调文字颜色 5 15" xfId="269"/>
    <cellStyle name="20% - 强调文字颜色 5 2" xfId="270"/>
    <cellStyle name="20% - 强调文字颜色 5 2 2" xfId="271"/>
    <cellStyle name="20% - 强调文字颜色 5 2 3" xfId="272"/>
    <cellStyle name="20% - 强调文字颜色 5 2 4" xfId="273"/>
    <cellStyle name="20% - 强调文字颜色 5 2 5" xfId="274"/>
    <cellStyle name="20% - 强调文字颜色 5 2 6" xfId="275"/>
    <cellStyle name="20% - 强调文字颜色 5 2 7" xfId="276"/>
    <cellStyle name="20% - 强调文字颜色 5 2 8" xfId="277"/>
    <cellStyle name="20% - 强调文字颜色 5 3" xfId="278"/>
    <cellStyle name="20% - 强调文字颜色 5 3 2" xfId="279"/>
    <cellStyle name="20% - 强调文字颜色 5 3 3" xfId="280"/>
    <cellStyle name="20% - 强调文字颜色 5 3 4" xfId="281"/>
    <cellStyle name="20% - 强调文字颜色 5 3 5" xfId="282"/>
    <cellStyle name="20% - 强调文字颜色 5 3 6" xfId="283"/>
    <cellStyle name="20% - 强调文字颜色 5 3 7" xfId="284"/>
    <cellStyle name="20% - 强调文字颜色 5 3 8" xfId="285"/>
    <cellStyle name="20% - 强调文字颜色 5 4" xfId="286"/>
    <cellStyle name="20% - 强调文字颜色 5 4 2" xfId="287"/>
    <cellStyle name="20% - 强调文字颜色 5 4 3" xfId="288"/>
    <cellStyle name="20% - 强调文字颜色 5 4 4" xfId="289"/>
    <cellStyle name="20% - 强调文字颜色 5 4 5" xfId="290"/>
    <cellStyle name="20% - 强调文字颜色 5 4 6" xfId="291"/>
    <cellStyle name="20% - 强调文字颜色 5 4 7" xfId="292"/>
    <cellStyle name="20% - 强调文字颜色 5 4 8" xfId="293"/>
    <cellStyle name="20% - 强调文字颜色 5 5" xfId="294"/>
    <cellStyle name="20% - 强调文字颜色 5 5 2" xfId="295"/>
    <cellStyle name="20% - 强调文字颜色 5 5 3" xfId="296"/>
    <cellStyle name="20% - 强调文字颜色 5 5 4" xfId="297"/>
    <cellStyle name="20% - 强调文字颜色 5 5 5" xfId="298"/>
    <cellStyle name="20% - 强调文字颜色 5 5 6" xfId="299"/>
    <cellStyle name="20% - 强调文字颜色 5 5 7" xfId="300"/>
    <cellStyle name="20% - 强调文字颜色 5 5 8" xfId="301"/>
    <cellStyle name="20% - 强调文字颜色 5 6" xfId="302"/>
    <cellStyle name="20% - 强调文字颜色 5 6 2" xfId="303"/>
    <cellStyle name="20% - 强调文字颜色 5 6 3" xfId="304"/>
    <cellStyle name="20% - 强调文字颜色 5 6 4" xfId="305"/>
    <cellStyle name="20% - 强调文字颜色 5 6 5" xfId="306"/>
    <cellStyle name="20% - 强调文字颜色 5 6 6" xfId="307"/>
    <cellStyle name="20% - 强调文字颜色 5 6 7" xfId="308"/>
    <cellStyle name="20% - 强调文字颜色 5 6 8" xfId="309"/>
    <cellStyle name="20% - 强调文字颜色 5 7" xfId="310"/>
    <cellStyle name="20% - 强调文字颜色 5 7 2" xfId="311"/>
    <cellStyle name="20% - 强调文字颜色 5 7 3" xfId="312"/>
    <cellStyle name="20% - 强调文字颜色 5 7 4" xfId="313"/>
    <cellStyle name="20% - 强调文字颜色 5 7 5" xfId="314"/>
    <cellStyle name="20% - 强调文字颜色 5 7 6" xfId="315"/>
    <cellStyle name="20% - 强调文字颜色 5 7 7" xfId="316"/>
    <cellStyle name="20% - 强调文字颜色 5 7 8" xfId="317"/>
    <cellStyle name="20% - 强调文字颜色 5 8" xfId="318"/>
    <cellStyle name="20% - 强调文字颜色 5 8 2" xfId="319"/>
    <cellStyle name="20% - 强调文字颜色 5 8 3" xfId="320"/>
    <cellStyle name="20% - 强调文字颜色 5 8 4" xfId="321"/>
    <cellStyle name="20% - 强调文字颜色 5 8 5" xfId="322"/>
    <cellStyle name="20% - 强调文字颜色 5 8 6" xfId="323"/>
    <cellStyle name="20% - 强调文字颜色 5 8 7" xfId="324"/>
    <cellStyle name="20% - 强调文字颜色 5 8 8" xfId="325"/>
    <cellStyle name="20% - 强调文字颜色 5 9" xfId="326"/>
    <cellStyle name="20% - 强调文字颜色 6 10" xfId="327"/>
    <cellStyle name="20% - 强调文字颜色 6 11" xfId="328"/>
    <cellStyle name="20% - 强调文字颜色 6 12" xfId="329"/>
    <cellStyle name="20% - 强调文字颜色 6 13" xfId="330"/>
    <cellStyle name="20% - 强调文字颜色 6 14" xfId="331"/>
    <cellStyle name="20% - 强调文字颜色 6 15" xfId="332"/>
    <cellStyle name="20% - 强调文字颜色 6 2" xfId="333"/>
    <cellStyle name="20% - 强调文字颜色 6 2 2" xfId="334"/>
    <cellStyle name="20% - 强调文字颜色 6 2 3" xfId="335"/>
    <cellStyle name="20% - 强调文字颜色 6 2 4" xfId="336"/>
    <cellStyle name="20% - 强调文字颜色 6 2 5" xfId="337"/>
    <cellStyle name="20% - 强调文字颜色 6 2 6" xfId="338"/>
    <cellStyle name="20% - 强调文字颜色 6 2 7" xfId="339"/>
    <cellStyle name="20% - 强调文字颜色 6 2 8" xfId="340"/>
    <cellStyle name="20% - 强调文字颜色 6 3" xfId="341"/>
    <cellStyle name="20% - 强调文字颜色 6 3 2" xfId="342"/>
    <cellStyle name="20% - 强调文字颜色 6 3 3" xfId="343"/>
    <cellStyle name="20% - 强调文字颜色 6 3 4" xfId="344"/>
    <cellStyle name="20% - 强调文字颜色 6 3 5" xfId="345"/>
    <cellStyle name="20% - 强调文字颜色 6 3 6" xfId="346"/>
    <cellStyle name="20% - 强调文字颜色 6 3 7" xfId="347"/>
    <cellStyle name="20% - 强调文字颜色 6 3 8" xfId="348"/>
    <cellStyle name="20% - 强调文字颜色 6 4" xfId="349"/>
    <cellStyle name="20% - 强调文字颜色 6 4 2" xfId="350"/>
    <cellStyle name="20% - 强调文字颜色 6 4 3" xfId="351"/>
    <cellStyle name="20% - 强调文字颜色 6 4 4" xfId="352"/>
    <cellStyle name="20% - 强调文字颜色 6 4 5" xfId="353"/>
    <cellStyle name="20% - 强调文字颜色 6 4 6" xfId="354"/>
    <cellStyle name="20% - 强调文字颜色 6 4 7" xfId="355"/>
    <cellStyle name="20% - 强调文字颜色 6 4 8" xfId="356"/>
    <cellStyle name="20% - 强调文字颜色 6 5" xfId="357"/>
    <cellStyle name="20% - 强调文字颜色 6 5 2" xfId="358"/>
    <cellStyle name="20% - 强调文字颜色 6 5 3" xfId="359"/>
    <cellStyle name="20% - 强调文字颜色 6 5 4" xfId="360"/>
    <cellStyle name="20% - 强调文字颜色 6 5 5" xfId="361"/>
    <cellStyle name="20% - 强调文字颜色 6 5 6" xfId="362"/>
    <cellStyle name="20% - 强调文字颜色 6 5 7" xfId="363"/>
    <cellStyle name="20% - 强调文字颜色 6 5 8" xfId="364"/>
    <cellStyle name="20% - 强调文字颜色 6 6" xfId="365"/>
    <cellStyle name="20% - 强调文字颜色 6 6 2" xfId="366"/>
    <cellStyle name="20% - 强调文字颜色 6 6 3" xfId="367"/>
    <cellStyle name="20% - 强调文字颜色 6 6 4" xfId="368"/>
    <cellStyle name="20% - 强调文字颜色 6 6 5" xfId="369"/>
    <cellStyle name="20% - 强调文字颜色 6 6 6" xfId="370"/>
    <cellStyle name="20% - 强调文字颜色 6 6 7" xfId="371"/>
    <cellStyle name="20% - 强调文字颜色 6 6 8" xfId="372"/>
    <cellStyle name="20% - 强调文字颜色 6 7" xfId="373"/>
    <cellStyle name="20% - 强调文字颜色 6 7 2" xfId="374"/>
    <cellStyle name="20% - 强调文字颜色 6 7 3" xfId="375"/>
    <cellStyle name="20% - 强调文字颜色 6 7 4" xfId="376"/>
    <cellStyle name="20% - 强调文字颜色 6 7 5" xfId="377"/>
    <cellStyle name="20% - 强调文字颜色 6 7 6" xfId="378"/>
    <cellStyle name="20% - 强调文字颜色 6 7 7" xfId="379"/>
    <cellStyle name="20% - 强调文字颜色 6 7 8" xfId="380"/>
    <cellStyle name="20% - 强调文字颜色 6 8" xfId="381"/>
    <cellStyle name="20% - 强调文字颜色 6 8 2" xfId="382"/>
    <cellStyle name="20% - 强调文字颜色 6 8 3" xfId="383"/>
    <cellStyle name="20% - 强调文字颜色 6 8 4" xfId="384"/>
    <cellStyle name="20% - 强调文字颜色 6 8 5" xfId="385"/>
    <cellStyle name="20% - 强调文字颜色 6 8 6" xfId="386"/>
    <cellStyle name="20% - 强调文字颜色 6 8 7" xfId="387"/>
    <cellStyle name="20% - 强调文字颜色 6 8 8" xfId="388"/>
    <cellStyle name="20% - 强调文字颜色 6 9" xfId="389"/>
    <cellStyle name="40% - 强调文字颜色 1 10" xfId="390"/>
    <cellStyle name="40% - 强调文字颜色 1 11" xfId="391"/>
    <cellStyle name="40% - 强调文字颜色 1 12" xfId="392"/>
    <cellStyle name="40% - 强调文字颜色 1 13" xfId="393"/>
    <cellStyle name="40% - 强调文字颜色 1 14" xfId="394"/>
    <cellStyle name="40% - 强调文字颜色 1 15" xfId="395"/>
    <cellStyle name="40% - 强调文字颜色 1 2" xfId="396"/>
    <cellStyle name="40% - 强调文字颜色 1 2 2" xfId="397"/>
    <cellStyle name="40% - 强调文字颜色 1 2 3" xfId="398"/>
    <cellStyle name="40% - 强调文字颜色 1 2 4" xfId="399"/>
    <cellStyle name="40% - 强调文字颜色 1 2 5" xfId="400"/>
    <cellStyle name="40% - 强调文字颜色 1 2 6" xfId="401"/>
    <cellStyle name="40% - 强调文字颜色 1 2 7" xfId="402"/>
    <cellStyle name="40% - 强调文字颜色 1 2 8" xfId="403"/>
    <cellStyle name="40% - 强调文字颜色 1 3" xfId="404"/>
    <cellStyle name="40% - 强调文字颜色 1 3 2" xfId="405"/>
    <cellStyle name="40% - 强调文字颜色 1 3 3" xfId="406"/>
    <cellStyle name="40% - 强调文字颜色 1 3 4" xfId="407"/>
    <cellStyle name="40% - 强调文字颜色 1 3 5" xfId="408"/>
    <cellStyle name="40% - 强调文字颜色 1 3 6" xfId="409"/>
    <cellStyle name="40% - 强调文字颜色 1 3 7" xfId="410"/>
    <cellStyle name="40% - 强调文字颜色 1 3 8" xfId="411"/>
    <cellStyle name="40% - 强调文字颜色 1 4" xfId="412"/>
    <cellStyle name="40% - 强调文字颜色 1 4 2" xfId="413"/>
    <cellStyle name="40% - 强调文字颜色 1 4 3" xfId="414"/>
    <cellStyle name="40% - 强调文字颜色 1 4 4" xfId="415"/>
    <cellStyle name="40% - 强调文字颜色 1 4 5" xfId="416"/>
    <cellStyle name="40% - 强调文字颜色 1 4 6" xfId="417"/>
    <cellStyle name="40% - 强调文字颜色 1 4 7" xfId="418"/>
    <cellStyle name="40% - 强调文字颜色 1 4 8" xfId="419"/>
    <cellStyle name="40% - 强调文字颜色 1 5" xfId="420"/>
    <cellStyle name="40% - 强调文字颜色 1 5 2" xfId="421"/>
    <cellStyle name="40% - 强调文字颜色 1 5 3" xfId="422"/>
    <cellStyle name="40% - 强调文字颜色 1 5 4" xfId="423"/>
    <cellStyle name="40% - 强调文字颜色 1 5 5" xfId="424"/>
    <cellStyle name="40% - 强调文字颜色 1 5 6" xfId="425"/>
    <cellStyle name="40% - 强调文字颜色 1 5 7" xfId="426"/>
    <cellStyle name="40% - 强调文字颜色 1 5 8" xfId="427"/>
    <cellStyle name="40% - 强调文字颜色 1 6" xfId="428"/>
    <cellStyle name="40% - 强调文字颜色 1 6 2" xfId="429"/>
    <cellStyle name="40% - 强调文字颜色 1 6 3" xfId="430"/>
    <cellStyle name="40% - 强调文字颜色 1 6 4" xfId="431"/>
    <cellStyle name="40% - 强调文字颜色 1 6 5" xfId="432"/>
    <cellStyle name="40% - 强调文字颜色 1 6 6" xfId="433"/>
    <cellStyle name="40% - 强调文字颜色 1 6 7" xfId="434"/>
    <cellStyle name="40% - 强调文字颜色 1 6 8" xfId="435"/>
    <cellStyle name="40% - 强调文字颜色 1 7" xfId="436"/>
    <cellStyle name="40% - 强调文字颜色 1 7 2" xfId="437"/>
    <cellStyle name="40% - 强调文字颜色 1 7 3" xfId="438"/>
    <cellStyle name="40% - 强调文字颜色 1 7 4" xfId="439"/>
    <cellStyle name="40% - 强调文字颜色 1 7 5" xfId="440"/>
    <cellStyle name="40% - 强调文字颜色 1 7 6" xfId="441"/>
    <cellStyle name="40% - 强调文字颜色 1 7 7" xfId="442"/>
    <cellStyle name="40% - 强调文字颜色 1 7 8" xfId="443"/>
    <cellStyle name="40% - 强调文字颜色 1 8" xfId="444"/>
    <cellStyle name="40% - 强调文字颜色 1 8 2" xfId="445"/>
    <cellStyle name="40% - 强调文字颜色 1 8 3" xfId="446"/>
    <cellStyle name="40% - 强调文字颜色 1 8 4" xfId="447"/>
    <cellStyle name="40% - 强调文字颜色 1 8 5" xfId="448"/>
    <cellStyle name="40% - 强调文字颜色 1 8 6" xfId="449"/>
    <cellStyle name="40% - 强调文字颜色 1 8 7" xfId="450"/>
    <cellStyle name="40% - 强调文字颜色 1 8 8" xfId="451"/>
    <cellStyle name="40% - 强调文字颜色 1 9" xfId="452"/>
    <cellStyle name="40% - 强调文字颜色 2 10" xfId="453"/>
    <cellStyle name="40% - 强调文字颜色 2 11" xfId="454"/>
    <cellStyle name="40% - 强调文字颜色 2 12" xfId="455"/>
    <cellStyle name="40% - 强调文字颜色 2 13" xfId="456"/>
    <cellStyle name="40% - 强调文字颜色 2 14" xfId="457"/>
    <cellStyle name="40% - 强调文字颜色 2 15" xfId="458"/>
    <cellStyle name="40% - 强调文字颜色 2 2" xfId="459"/>
    <cellStyle name="40% - 强调文字颜色 2 2 2" xfId="460"/>
    <cellStyle name="40% - 强调文字颜色 2 2 3" xfId="461"/>
    <cellStyle name="40% - 强调文字颜色 2 2 4" xfId="462"/>
    <cellStyle name="40% - 强调文字颜色 2 2 5" xfId="463"/>
    <cellStyle name="40% - 强调文字颜色 2 2 6" xfId="464"/>
    <cellStyle name="40% - 强调文字颜色 2 2 7" xfId="465"/>
    <cellStyle name="40% - 强调文字颜色 2 2 8" xfId="466"/>
    <cellStyle name="40% - 强调文字颜色 2 3" xfId="467"/>
    <cellStyle name="40% - 强调文字颜色 2 3 2" xfId="468"/>
    <cellStyle name="40% - 强调文字颜色 2 3 3" xfId="469"/>
    <cellStyle name="40% - 强调文字颜色 2 3 4" xfId="470"/>
    <cellStyle name="40% - 强调文字颜色 2 3 5" xfId="471"/>
    <cellStyle name="40% - 强调文字颜色 2 3 6" xfId="472"/>
    <cellStyle name="40% - 强调文字颜色 2 3 7" xfId="473"/>
    <cellStyle name="40% - 强调文字颜色 2 3 8" xfId="474"/>
    <cellStyle name="40% - 强调文字颜色 2 4" xfId="475"/>
    <cellStyle name="40% - 强调文字颜色 2 4 2" xfId="476"/>
    <cellStyle name="40% - 强调文字颜色 2 4 3" xfId="477"/>
    <cellStyle name="40% - 强调文字颜色 2 4 4" xfId="478"/>
    <cellStyle name="40% - 强调文字颜色 2 4 5" xfId="479"/>
    <cellStyle name="40% - 强调文字颜色 2 4 6" xfId="480"/>
    <cellStyle name="40% - 强调文字颜色 2 4 7" xfId="481"/>
    <cellStyle name="40% - 强调文字颜色 2 4 8" xfId="482"/>
    <cellStyle name="40% - 强调文字颜色 2 5" xfId="483"/>
    <cellStyle name="40% - 强调文字颜色 2 5 2" xfId="484"/>
    <cellStyle name="40% - 强调文字颜色 2 5 3" xfId="485"/>
    <cellStyle name="40% - 强调文字颜色 2 5 4" xfId="486"/>
    <cellStyle name="40% - 强调文字颜色 2 5 5" xfId="487"/>
    <cellStyle name="40% - 强调文字颜色 2 5 6" xfId="488"/>
    <cellStyle name="40% - 强调文字颜色 2 5 7" xfId="489"/>
    <cellStyle name="40% - 强调文字颜色 2 5 8" xfId="490"/>
    <cellStyle name="40% - 强调文字颜色 2 6" xfId="491"/>
    <cellStyle name="40% - 强调文字颜色 2 6 2" xfId="492"/>
    <cellStyle name="40% - 强调文字颜色 2 6 3" xfId="493"/>
    <cellStyle name="40% - 强调文字颜色 2 6 4" xfId="494"/>
    <cellStyle name="40% - 强调文字颜色 2 6 5" xfId="495"/>
    <cellStyle name="40% - 强调文字颜色 2 6 6" xfId="496"/>
    <cellStyle name="40% - 强调文字颜色 2 6 7" xfId="497"/>
    <cellStyle name="40% - 强调文字颜色 2 6 8" xfId="498"/>
    <cellStyle name="40% - 强调文字颜色 2 7" xfId="499"/>
    <cellStyle name="40% - 强调文字颜色 2 7 2" xfId="500"/>
    <cellStyle name="40% - 强调文字颜色 2 7 3" xfId="501"/>
    <cellStyle name="40% - 强调文字颜色 2 7 4" xfId="502"/>
    <cellStyle name="40% - 强调文字颜色 2 7 5" xfId="503"/>
    <cellStyle name="40% - 强调文字颜色 2 7 6" xfId="504"/>
    <cellStyle name="40% - 强调文字颜色 2 7 7" xfId="505"/>
    <cellStyle name="40% - 强调文字颜色 2 7 8" xfId="506"/>
    <cellStyle name="40% - 强调文字颜色 2 8" xfId="507"/>
    <cellStyle name="40% - 强调文字颜色 2 8 2" xfId="508"/>
    <cellStyle name="40% - 强调文字颜色 2 8 3" xfId="509"/>
    <cellStyle name="40% - 强调文字颜色 2 8 4" xfId="510"/>
    <cellStyle name="40% - 强调文字颜色 2 8 5" xfId="511"/>
    <cellStyle name="40% - 强调文字颜色 2 8 6" xfId="512"/>
    <cellStyle name="40% - 强调文字颜色 2 8 7" xfId="513"/>
    <cellStyle name="40% - 强调文字颜色 2 8 8" xfId="514"/>
    <cellStyle name="40% - 强调文字颜色 2 9" xfId="515"/>
    <cellStyle name="40% - 强调文字颜色 3 10" xfId="516"/>
    <cellStyle name="40% - 强调文字颜色 3 11" xfId="517"/>
    <cellStyle name="40% - 强调文字颜色 3 12" xfId="518"/>
    <cellStyle name="40% - 强调文字颜色 3 13" xfId="519"/>
    <cellStyle name="40% - 强调文字颜色 3 14" xfId="520"/>
    <cellStyle name="40% - 强调文字颜色 3 15" xfId="521"/>
    <cellStyle name="40% - 强调文字颜色 3 2" xfId="522"/>
    <cellStyle name="40% - 强调文字颜色 3 2 2" xfId="523"/>
    <cellStyle name="40% - 强调文字颜色 3 2 3" xfId="524"/>
    <cellStyle name="40% - 强调文字颜色 3 2 4" xfId="525"/>
    <cellStyle name="40% - 强调文字颜色 3 2 5" xfId="526"/>
    <cellStyle name="40% - 强调文字颜色 3 2 6" xfId="527"/>
    <cellStyle name="40% - 强调文字颜色 3 2 7" xfId="528"/>
    <cellStyle name="40% - 强调文字颜色 3 2 8" xfId="529"/>
    <cellStyle name="40% - 强调文字颜色 3 3" xfId="530"/>
    <cellStyle name="40% - 强调文字颜色 3 3 2" xfId="531"/>
    <cellStyle name="40% - 强调文字颜色 3 3 3" xfId="532"/>
    <cellStyle name="40% - 强调文字颜色 3 3 4" xfId="533"/>
    <cellStyle name="40% - 强调文字颜色 3 3 5" xfId="534"/>
    <cellStyle name="40% - 强调文字颜色 3 3 6" xfId="535"/>
    <cellStyle name="40% - 强调文字颜色 3 3 7" xfId="536"/>
    <cellStyle name="40% - 强调文字颜色 3 3 8" xfId="537"/>
    <cellStyle name="40% - 强调文字颜色 3 4" xfId="538"/>
    <cellStyle name="40% - 强调文字颜色 3 4 2" xfId="539"/>
    <cellStyle name="40% - 强调文字颜色 3 4 3" xfId="540"/>
    <cellStyle name="40% - 强调文字颜色 3 4 4" xfId="541"/>
    <cellStyle name="40% - 强调文字颜色 3 4 5" xfId="542"/>
    <cellStyle name="40% - 强调文字颜色 3 4 6" xfId="543"/>
    <cellStyle name="40% - 强调文字颜色 3 4 7" xfId="544"/>
    <cellStyle name="40% - 强调文字颜色 3 4 8" xfId="545"/>
    <cellStyle name="40% - 强调文字颜色 3 5" xfId="546"/>
    <cellStyle name="40% - 强调文字颜色 3 5 2" xfId="547"/>
    <cellStyle name="40% - 强调文字颜色 3 5 3" xfId="548"/>
    <cellStyle name="40% - 强调文字颜色 3 5 4" xfId="549"/>
    <cellStyle name="40% - 强调文字颜色 3 5 5" xfId="550"/>
    <cellStyle name="40% - 强调文字颜色 3 5 6" xfId="551"/>
    <cellStyle name="40% - 强调文字颜色 3 5 7" xfId="552"/>
    <cellStyle name="40% - 强调文字颜色 3 5 8" xfId="553"/>
    <cellStyle name="40% - 强调文字颜色 3 6" xfId="554"/>
    <cellStyle name="40% - 强调文字颜色 3 6 2" xfId="555"/>
    <cellStyle name="40% - 强调文字颜色 3 6 3" xfId="556"/>
    <cellStyle name="40% - 强调文字颜色 3 6 4" xfId="557"/>
    <cellStyle name="40% - 强调文字颜色 3 6 5" xfId="558"/>
    <cellStyle name="40% - 强调文字颜色 3 6 6" xfId="559"/>
    <cellStyle name="40% - 强调文字颜色 3 6 7" xfId="560"/>
    <cellStyle name="40% - 强调文字颜色 3 6 8" xfId="561"/>
    <cellStyle name="40% - 强调文字颜色 3 7" xfId="562"/>
    <cellStyle name="40% - 强调文字颜色 3 7 2" xfId="563"/>
    <cellStyle name="40% - 强调文字颜色 3 7 3" xfId="564"/>
    <cellStyle name="40% - 强调文字颜色 3 7 4" xfId="565"/>
    <cellStyle name="40% - 强调文字颜色 3 7 5" xfId="566"/>
    <cellStyle name="40% - 强调文字颜色 3 7 6" xfId="567"/>
    <cellStyle name="40% - 强调文字颜色 3 7 7" xfId="568"/>
    <cellStyle name="40% - 强调文字颜色 3 7 8" xfId="569"/>
    <cellStyle name="40% - 强调文字颜色 3 8" xfId="570"/>
    <cellStyle name="40% - 强调文字颜色 3 8 2" xfId="571"/>
    <cellStyle name="40% - 强调文字颜色 3 8 3" xfId="572"/>
    <cellStyle name="40% - 强调文字颜色 3 8 4" xfId="573"/>
    <cellStyle name="40% - 强调文字颜色 3 8 5" xfId="574"/>
    <cellStyle name="40% - 强调文字颜色 3 8 6" xfId="575"/>
    <cellStyle name="40% - 强调文字颜色 3 8 7" xfId="576"/>
    <cellStyle name="40% - 强调文字颜色 3 8 8" xfId="577"/>
    <cellStyle name="40% - 强调文字颜色 3 9" xfId="578"/>
    <cellStyle name="40% - 强调文字颜色 4 10" xfId="579"/>
    <cellStyle name="40% - 强调文字颜色 4 11" xfId="580"/>
    <cellStyle name="40% - 强调文字颜色 4 12" xfId="581"/>
    <cellStyle name="40% - 强调文字颜色 4 13" xfId="582"/>
    <cellStyle name="40% - 强调文字颜色 4 14" xfId="583"/>
    <cellStyle name="40% - 强调文字颜色 4 15" xfId="584"/>
    <cellStyle name="40% - 强调文字颜色 4 2" xfId="585"/>
    <cellStyle name="40% - 强调文字颜色 4 2 2" xfId="586"/>
    <cellStyle name="40% - 强调文字颜色 4 2 3" xfId="587"/>
    <cellStyle name="40% - 强调文字颜色 4 2 4" xfId="588"/>
    <cellStyle name="40% - 强调文字颜色 4 2 5" xfId="589"/>
    <cellStyle name="40% - 强调文字颜色 4 2 6" xfId="590"/>
    <cellStyle name="40% - 强调文字颜色 4 2 7" xfId="591"/>
    <cellStyle name="40% - 强调文字颜色 4 2 8" xfId="592"/>
    <cellStyle name="40% - 强调文字颜色 4 3" xfId="593"/>
    <cellStyle name="40% - 强调文字颜色 4 3 2" xfId="594"/>
    <cellStyle name="40% - 强调文字颜色 4 3 3" xfId="595"/>
    <cellStyle name="40% - 强调文字颜色 4 3 4" xfId="596"/>
    <cellStyle name="40% - 强调文字颜色 4 3 5" xfId="597"/>
    <cellStyle name="40% - 强调文字颜色 4 3 6" xfId="598"/>
    <cellStyle name="40% - 强调文字颜色 4 3 7" xfId="599"/>
    <cellStyle name="40% - 强调文字颜色 4 3 8" xfId="600"/>
    <cellStyle name="40% - 强调文字颜色 4 4" xfId="601"/>
    <cellStyle name="40% - 强调文字颜色 4 4 2" xfId="602"/>
    <cellStyle name="40% - 强调文字颜色 4 4 3" xfId="603"/>
    <cellStyle name="40% - 强调文字颜色 4 4 4" xfId="604"/>
    <cellStyle name="40% - 强调文字颜色 4 4 5" xfId="605"/>
    <cellStyle name="40% - 强调文字颜色 4 4 6" xfId="606"/>
    <cellStyle name="40% - 强调文字颜色 4 4 7" xfId="607"/>
    <cellStyle name="40% - 强调文字颜色 4 4 8" xfId="608"/>
    <cellStyle name="40% - 强调文字颜色 4 5" xfId="609"/>
    <cellStyle name="40% - 强调文字颜色 4 5 2" xfId="610"/>
    <cellStyle name="40% - 强调文字颜色 4 5 3" xfId="611"/>
    <cellStyle name="40% - 强调文字颜色 4 5 4" xfId="612"/>
    <cellStyle name="40% - 强调文字颜色 4 5 5" xfId="613"/>
    <cellStyle name="40% - 强调文字颜色 4 5 6" xfId="614"/>
    <cellStyle name="40% - 强调文字颜色 4 5 7" xfId="615"/>
    <cellStyle name="40% - 强调文字颜色 4 5 8" xfId="616"/>
    <cellStyle name="40% - 强调文字颜色 4 6" xfId="617"/>
    <cellStyle name="40% - 强调文字颜色 4 6 2" xfId="618"/>
    <cellStyle name="40% - 强调文字颜色 4 6 3" xfId="619"/>
    <cellStyle name="40% - 强调文字颜色 4 6 4" xfId="620"/>
    <cellStyle name="40% - 强调文字颜色 4 6 5" xfId="621"/>
    <cellStyle name="40% - 强调文字颜色 4 6 6" xfId="622"/>
    <cellStyle name="40% - 强调文字颜色 4 6 7" xfId="623"/>
    <cellStyle name="40% - 强调文字颜色 4 6 8" xfId="624"/>
    <cellStyle name="40% - 强调文字颜色 4 7" xfId="625"/>
    <cellStyle name="40% - 强调文字颜色 4 7 2" xfId="626"/>
    <cellStyle name="40% - 强调文字颜色 4 7 3" xfId="627"/>
    <cellStyle name="40% - 强调文字颜色 4 7 4" xfId="628"/>
    <cellStyle name="40% - 强调文字颜色 4 7 5" xfId="629"/>
    <cellStyle name="40% - 强调文字颜色 4 7 6" xfId="630"/>
    <cellStyle name="40% - 强调文字颜色 4 7 7" xfId="631"/>
    <cellStyle name="40% - 强调文字颜色 4 7 8" xfId="632"/>
    <cellStyle name="40% - 强调文字颜色 4 8" xfId="633"/>
    <cellStyle name="40% - 强调文字颜色 4 8 2" xfId="634"/>
    <cellStyle name="40% - 强调文字颜色 4 8 3" xfId="635"/>
    <cellStyle name="40% - 强调文字颜色 4 8 4" xfId="636"/>
    <cellStyle name="40% - 强调文字颜色 4 8 5" xfId="637"/>
    <cellStyle name="40% - 强调文字颜色 4 8 6" xfId="638"/>
    <cellStyle name="40% - 强调文字颜色 4 8 7" xfId="639"/>
    <cellStyle name="40% - 强调文字颜色 4 8 8" xfId="640"/>
    <cellStyle name="40% - 强调文字颜色 4 9" xfId="641"/>
    <cellStyle name="40% - 强调文字颜色 5 10" xfId="642"/>
    <cellStyle name="40% - 强调文字颜色 5 11" xfId="643"/>
    <cellStyle name="40% - 强调文字颜色 5 12" xfId="644"/>
    <cellStyle name="40% - 强调文字颜色 5 13" xfId="645"/>
    <cellStyle name="40% - 强调文字颜色 5 14" xfId="646"/>
    <cellStyle name="40% - 强调文字颜色 5 15" xfId="647"/>
    <cellStyle name="40% - 强调文字颜色 5 2" xfId="648"/>
    <cellStyle name="40% - 强调文字颜色 5 2 2" xfId="649"/>
    <cellStyle name="40% - 强调文字颜色 5 2 3" xfId="650"/>
    <cellStyle name="40% - 强调文字颜色 5 2 4" xfId="651"/>
    <cellStyle name="40% - 强调文字颜色 5 2 5" xfId="652"/>
    <cellStyle name="40% - 强调文字颜色 5 2 6" xfId="653"/>
    <cellStyle name="40% - 强调文字颜色 5 2 7" xfId="654"/>
    <cellStyle name="40% - 强调文字颜色 5 2 8" xfId="655"/>
    <cellStyle name="40% - 强调文字颜色 5 3" xfId="656"/>
    <cellStyle name="40% - 强调文字颜色 5 3 2" xfId="657"/>
    <cellStyle name="40% - 强调文字颜色 5 3 3" xfId="658"/>
    <cellStyle name="40% - 强调文字颜色 5 3 4" xfId="659"/>
    <cellStyle name="40% - 强调文字颜色 5 3 5" xfId="660"/>
    <cellStyle name="40% - 强调文字颜色 5 3 6" xfId="661"/>
    <cellStyle name="40% - 强调文字颜色 5 3 7" xfId="662"/>
    <cellStyle name="40% - 强调文字颜色 5 3 8" xfId="663"/>
    <cellStyle name="40% - 强调文字颜色 5 4" xfId="664"/>
    <cellStyle name="40% - 强调文字颜色 5 4 2" xfId="665"/>
    <cellStyle name="40% - 强调文字颜色 5 4 3" xfId="666"/>
    <cellStyle name="40% - 强调文字颜色 5 4 4" xfId="667"/>
    <cellStyle name="40% - 强调文字颜色 5 4 5" xfId="668"/>
    <cellStyle name="40% - 强调文字颜色 5 4 6" xfId="669"/>
    <cellStyle name="40% - 强调文字颜色 5 4 7" xfId="670"/>
    <cellStyle name="40% - 强调文字颜色 5 4 8" xfId="671"/>
    <cellStyle name="40% - 强调文字颜色 5 5" xfId="672"/>
    <cellStyle name="40% - 强调文字颜色 5 5 2" xfId="673"/>
    <cellStyle name="40% - 强调文字颜色 5 5 3" xfId="674"/>
    <cellStyle name="40% - 强调文字颜色 5 5 4" xfId="675"/>
    <cellStyle name="40% - 强调文字颜色 5 5 5" xfId="676"/>
    <cellStyle name="40% - 强调文字颜色 5 5 6" xfId="677"/>
    <cellStyle name="40% - 强调文字颜色 5 5 7" xfId="678"/>
    <cellStyle name="40% - 强调文字颜色 5 5 8" xfId="679"/>
    <cellStyle name="40% - 强调文字颜色 5 6" xfId="680"/>
    <cellStyle name="40% - 强调文字颜色 5 6 2" xfId="681"/>
    <cellStyle name="40% - 强调文字颜色 5 6 3" xfId="682"/>
    <cellStyle name="40% - 强调文字颜色 5 6 4" xfId="683"/>
    <cellStyle name="40% - 强调文字颜色 5 6 5" xfId="684"/>
    <cellStyle name="40% - 强调文字颜色 5 6 6" xfId="685"/>
    <cellStyle name="40% - 强调文字颜色 5 6 7" xfId="686"/>
    <cellStyle name="40% - 强调文字颜色 5 6 8" xfId="687"/>
    <cellStyle name="40% - 强调文字颜色 5 7" xfId="688"/>
    <cellStyle name="40% - 强调文字颜色 5 7 2" xfId="689"/>
    <cellStyle name="40% - 强调文字颜色 5 7 3" xfId="690"/>
    <cellStyle name="40% - 强调文字颜色 5 7 4" xfId="691"/>
    <cellStyle name="40% - 强调文字颜色 5 7 5" xfId="692"/>
    <cellStyle name="40% - 强调文字颜色 5 7 6" xfId="693"/>
    <cellStyle name="40% - 强调文字颜色 5 7 7" xfId="694"/>
    <cellStyle name="40% - 强调文字颜色 5 7 8" xfId="695"/>
    <cellStyle name="40% - 强调文字颜色 5 8" xfId="696"/>
    <cellStyle name="40% - 强调文字颜色 5 8 2" xfId="697"/>
    <cellStyle name="40% - 强调文字颜色 5 8 3" xfId="698"/>
    <cellStyle name="40% - 强调文字颜色 5 8 4" xfId="699"/>
    <cellStyle name="40% - 强调文字颜色 5 8 5" xfId="700"/>
    <cellStyle name="40% - 强调文字颜色 5 8 6" xfId="701"/>
    <cellStyle name="40% - 强调文字颜色 5 8 7" xfId="702"/>
    <cellStyle name="40% - 强调文字颜色 5 8 8" xfId="703"/>
    <cellStyle name="40% - 强调文字颜色 5 9" xfId="704"/>
    <cellStyle name="40% - 强调文字颜色 6 10" xfId="705"/>
    <cellStyle name="40% - 强调文字颜色 6 11" xfId="706"/>
    <cellStyle name="40% - 强调文字颜色 6 12" xfId="707"/>
    <cellStyle name="40% - 强调文字颜色 6 13" xfId="708"/>
    <cellStyle name="40% - 强调文字颜色 6 14" xfId="709"/>
    <cellStyle name="40% - 强调文字颜色 6 15" xfId="710"/>
    <cellStyle name="40% - 强调文字颜色 6 2" xfId="711"/>
    <cellStyle name="40% - 强调文字颜色 6 2 2" xfId="712"/>
    <cellStyle name="40% - 强调文字颜色 6 2 3" xfId="713"/>
    <cellStyle name="40% - 强调文字颜色 6 2 4" xfId="714"/>
    <cellStyle name="40% - 强调文字颜色 6 2 5" xfId="715"/>
    <cellStyle name="40% - 强调文字颜色 6 2 6" xfId="716"/>
    <cellStyle name="40% - 强调文字颜色 6 2 7" xfId="717"/>
    <cellStyle name="40% - 强调文字颜色 6 2 8" xfId="718"/>
    <cellStyle name="40% - 强调文字颜色 6 3" xfId="719"/>
    <cellStyle name="40% - 强调文字颜色 6 3 2" xfId="720"/>
    <cellStyle name="40% - 强调文字颜色 6 3 3" xfId="721"/>
    <cellStyle name="40% - 强调文字颜色 6 3 4" xfId="722"/>
    <cellStyle name="40% - 强调文字颜色 6 3 5" xfId="723"/>
    <cellStyle name="40% - 强调文字颜色 6 3 6" xfId="724"/>
    <cellStyle name="40% - 强调文字颜色 6 3 7" xfId="725"/>
    <cellStyle name="40% - 强调文字颜色 6 3 8" xfId="726"/>
    <cellStyle name="40% - 强调文字颜色 6 4" xfId="727"/>
    <cellStyle name="40% - 强调文字颜色 6 4 2" xfId="728"/>
    <cellStyle name="40% - 强调文字颜色 6 4 3" xfId="729"/>
    <cellStyle name="40% - 强调文字颜色 6 4 4" xfId="730"/>
    <cellStyle name="40% - 强调文字颜色 6 4 5" xfId="731"/>
    <cellStyle name="40% - 强调文字颜色 6 4 6" xfId="732"/>
    <cellStyle name="40% - 强调文字颜色 6 4 7" xfId="733"/>
    <cellStyle name="40% - 强调文字颜色 6 4 8" xfId="734"/>
    <cellStyle name="40% - 强调文字颜色 6 5" xfId="735"/>
    <cellStyle name="40% - 强调文字颜色 6 5 2" xfId="736"/>
    <cellStyle name="40% - 强调文字颜色 6 5 3" xfId="737"/>
    <cellStyle name="40% - 强调文字颜色 6 5 4" xfId="738"/>
    <cellStyle name="40% - 强调文字颜色 6 5 5" xfId="739"/>
    <cellStyle name="40% - 强调文字颜色 6 5 6" xfId="740"/>
    <cellStyle name="40% - 强调文字颜色 6 5 7" xfId="741"/>
    <cellStyle name="40% - 强调文字颜色 6 5 8" xfId="742"/>
    <cellStyle name="40% - 强调文字颜色 6 6" xfId="743"/>
    <cellStyle name="40% - 强调文字颜色 6 6 2" xfId="744"/>
    <cellStyle name="40% - 强调文字颜色 6 6 3" xfId="745"/>
    <cellStyle name="40% - 强调文字颜色 6 6 4" xfId="746"/>
    <cellStyle name="40% - 强调文字颜色 6 6 5" xfId="747"/>
    <cellStyle name="40% - 强调文字颜色 6 6 6" xfId="748"/>
    <cellStyle name="40% - 强调文字颜色 6 6 7" xfId="749"/>
    <cellStyle name="40% - 强调文字颜色 6 6 8" xfId="750"/>
    <cellStyle name="40% - 强调文字颜色 6 7" xfId="751"/>
    <cellStyle name="40% - 强调文字颜色 6 7 2" xfId="752"/>
    <cellStyle name="40% - 强调文字颜色 6 7 3" xfId="753"/>
    <cellStyle name="40% - 强调文字颜色 6 7 4" xfId="754"/>
    <cellStyle name="40% - 强调文字颜色 6 7 5" xfId="755"/>
    <cellStyle name="40% - 强调文字颜色 6 7 6" xfId="756"/>
    <cellStyle name="40% - 强调文字颜色 6 7 7" xfId="757"/>
    <cellStyle name="40% - 强调文字颜色 6 7 8" xfId="758"/>
    <cellStyle name="40% - 强调文字颜色 6 8" xfId="759"/>
    <cellStyle name="40% - 强调文字颜色 6 8 2" xfId="760"/>
    <cellStyle name="40% - 强调文字颜色 6 8 3" xfId="761"/>
    <cellStyle name="40% - 强调文字颜色 6 8 4" xfId="762"/>
    <cellStyle name="40% - 强调文字颜色 6 8 5" xfId="763"/>
    <cellStyle name="40% - 强调文字颜色 6 8 6" xfId="764"/>
    <cellStyle name="40% - 强调文字颜色 6 8 7" xfId="765"/>
    <cellStyle name="40% - 强调文字颜色 6 8 8" xfId="766"/>
    <cellStyle name="40% - 强调文字颜色 6 9" xfId="767"/>
    <cellStyle name="60% - 强调文字颜色 1 10" xfId="768"/>
    <cellStyle name="60% - 强调文字颜色 1 11" xfId="769"/>
    <cellStyle name="60% - 强调文字颜色 1 12" xfId="770"/>
    <cellStyle name="60% - 强调文字颜色 1 13" xfId="771"/>
    <cellStyle name="60% - 强调文字颜色 1 14" xfId="772"/>
    <cellStyle name="60% - 强调文字颜色 1 15" xfId="773"/>
    <cellStyle name="60% - 强调文字颜色 1 2" xfId="774"/>
    <cellStyle name="60% - 强调文字颜色 1 2 2" xfId="775"/>
    <cellStyle name="60% - 强调文字颜色 1 2 3" xfId="776"/>
    <cellStyle name="60% - 强调文字颜色 1 2 4" xfId="777"/>
    <cellStyle name="60% - 强调文字颜色 1 2 5" xfId="778"/>
    <cellStyle name="60% - 强调文字颜色 1 2 6" xfId="779"/>
    <cellStyle name="60% - 强调文字颜色 1 2 7" xfId="780"/>
    <cellStyle name="60% - 强调文字颜色 1 2 8" xfId="781"/>
    <cellStyle name="60% - 强调文字颜色 1 3" xfId="782"/>
    <cellStyle name="60% - 强调文字颜色 1 3 2" xfId="783"/>
    <cellStyle name="60% - 强调文字颜色 1 3 3" xfId="784"/>
    <cellStyle name="60% - 强调文字颜色 1 3 4" xfId="785"/>
    <cellStyle name="60% - 强调文字颜色 1 3 5" xfId="786"/>
    <cellStyle name="60% - 强调文字颜色 1 3 6" xfId="787"/>
    <cellStyle name="60% - 强调文字颜色 1 3 7" xfId="788"/>
    <cellStyle name="60% - 强调文字颜色 1 3 8" xfId="789"/>
    <cellStyle name="60% - 强调文字颜色 1 4" xfId="790"/>
    <cellStyle name="60% - 强调文字颜色 1 4 2" xfId="791"/>
    <cellStyle name="60% - 强调文字颜色 1 4 3" xfId="792"/>
    <cellStyle name="60% - 强调文字颜色 1 4 4" xfId="793"/>
    <cellStyle name="60% - 强调文字颜色 1 4 5" xfId="794"/>
    <cellStyle name="60% - 强调文字颜色 1 4 6" xfId="795"/>
    <cellStyle name="60% - 强调文字颜色 1 4 7" xfId="796"/>
    <cellStyle name="60% - 强调文字颜色 1 4 8" xfId="797"/>
    <cellStyle name="60% - 强调文字颜色 1 5" xfId="798"/>
    <cellStyle name="60% - 强调文字颜色 1 5 2" xfId="799"/>
    <cellStyle name="60% - 强调文字颜色 1 5 3" xfId="800"/>
    <cellStyle name="60% - 强调文字颜色 1 5 4" xfId="801"/>
    <cellStyle name="60% - 强调文字颜色 1 5 5" xfId="802"/>
    <cellStyle name="60% - 强调文字颜色 1 5 6" xfId="803"/>
    <cellStyle name="60% - 强调文字颜色 1 5 7" xfId="804"/>
    <cellStyle name="60% - 强调文字颜色 1 5 8" xfId="805"/>
    <cellStyle name="60% - 强调文字颜色 1 6" xfId="806"/>
    <cellStyle name="60% - 强调文字颜色 1 6 2" xfId="807"/>
    <cellStyle name="60% - 强调文字颜色 1 6 3" xfId="808"/>
    <cellStyle name="60% - 强调文字颜色 1 6 4" xfId="809"/>
    <cellStyle name="60% - 强调文字颜色 1 6 5" xfId="810"/>
    <cellStyle name="60% - 强调文字颜色 1 6 6" xfId="811"/>
    <cellStyle name="60% - 强调文字颜色 1 6 7" xfId="812"/>
    <cellStyle name="60% - 强调文字颜色 1 6 8" xfId="813"/>
    <cellStyle name="60% - 强调文字颜色 1 7" xfId="814"/>
    <cellStyle name="60% - 强调文字颜色 1 7 2" xfId="815"/>
    <cellStyle name="60% - 强调文字颜色 1 7 3" xfId="816"/>
    <cellStyle name="60% - 强调文字颜色 1 7 4" xfId="817"/>
    <cellStyle name="60% - 强调文字颜色 1 7 5" xfId="818"/>
    <cellStyle name="60% - 强调文字颜色 1 7 6" xfId="819"/>
    <cellStyle name="60% - 强调文字颜色 1 7 7" xfId="820"/>
    <cellStyle name="60% - 强调文字颜色 1 7 8" xfId="821"/>
    <cellStyle name="60% - 强调文字颜色 1 8" xfId="822"/>
    <cellStyle name="60% - 强调文字颜色 1 8 2" xfId="823"/>
    <cellStyle name="60% - 强调文字颜色 1 8 3" xfId="824"/>
    <cellStyle name="60% - 强调文字颜色 1 8 4" xfId="825"/>
    <cellStyle name="60% - 强调文字颜色 1 8 5" xfId="826"/>
    <cellStyle name="60% - 强调文字颜色 1 8 6" xfId="827"/>
    <cellStyle name="60% - 强调文字颜色 1 8 7" xfId="828"/>
    <cellStyle name="60% - 强调文字颜色 1 8 8" xfId="829"/>
    <cellStyle name="60% - 强调文字颜色 1 9" xfId="830"/>
    <cellStyle name="60% - 强调文字颜色 2 10" xfId="831"/>
    <cellStyle name="60% - 强调文字颜色 2 11" xfId="832"/>
    <cellStyle name="60% - 强调文字颜色 2 12" xfId="833"/>
    <cellStyle name="60% - 强调文字颜色 2 13" xfId="834"/>
    <cellStyle name="60% - 强调文字颜色 2 14" xfId="835"/>
    <cellStyle name="60% - 强调文字颜色 2 15" xfId="836"/>
    <cellStyle name="60% - 强调文字颜色 2 2" xfId="837"/>
    <cellStyle name="60% - 强调文字颜色 2 2 2" xfId="838"/>
    <cellStyle name="60% - 强调文字颜色 2 2 3" xfId="839"/>
    <cellStyle name="60% - 强调文字颜色 2 2 4" xfId="840"/>
    <cellStyle name="60% - 强调文字颜色 2 2 5" xfId="841"/>
    <cellStyle name="60% - 强调文字颜色 2 2 6" xfId="842"/>
    <cellStyle name="60% - 强调文字颜色 2 2 7" xfId="843"/>
    <cellStyle name="60% - 强调文字颜色 2 2 8" xfId="844"/>
    <cellStyle name="60% - 强调文字颜色 2 3" xfId="845"/>
    <cellStyle name="60% - 强调文字颜色 2 3 2" xfId="846"/>
    <cellStyle name="60% - 强调文字颜色 2 3 3" xfId="847"/>
    <cellStyle name="60% - 强调文字颜色 2 3 4" xfId="848"/>
    <cellStyle name="60% - 强调文字颜色 2 3 5" xfId="849"/>
    <cellStyle name="60% - 强调文字颜色 2 3 6" xfId="850"/>
    <cellStyle name="60% - 强调文字颜色 2 3 7" xfId="851"/>
    <cellStyle name="60% - 强调文字颜色 2 3 8" xfId="852"/>
    <cellStyle name="60% - 强调文字颜色 2 4" xfId="853"/>
    <cellStyle name="60% - 强调文字颜色 2 4 2" xfId="854"/>
    <cellStyle name="60% - 强调文字颜色 2 4 3" xfId="855"/>
    <cellStyle name="60% - 强调文字颜色 2 4 4" xfId="856"/>
    <cellStyle name="60% - 强调文字颜色 2 4 5" xfId="857"/>
    <cellStyle name="60% - 强调文字颜色 2 4 6" xfId="858"/>
    <cellStyle name="60% - 强调文字颜色 2 4 7" xfId="859"/>
    <cellStyle name="60% - 强调文字颜色 2 4 8" xfId="860"/>
    <cellStyle name="60% - 强调文字颜色 2 5" xfId="861"/>
    <cellStyle name="60% - 强调文字颜色 2 5 2" xfId="862"/>
    <cellStyle name="60% - 强调文字颜色 2 5 3" xfId="863"/>
    <cellStyle name="60% - 强调文字颜色 2 5 4" xfId="864"/>
    <cellStyle name="60% - 强调文字颜色 2 5 5" xfId="865"/>
    <cellStyle name="60% - 强调文字颜色 2 5 6" xfId="866"/>
    <cellStyle name="60% - 强调文字颜色 2 5 7" xfId="867"/>
    <cellStyle name="60% - 强调文字颜色 2 5 8" xfId="868"/>
    <cellStyle name="60% - 强调文字颜色 2 6" xfId="869"/>
    <cellStyle name="60% - 强调文字颜色 2 6 2" xfId="870"/>
    <cellStyle name="60% - 强调文字颜色 2 6 3" xfId="871"/>
    <cellStyle name="60% - 强调文字颜色 2 6 4" xfId="872"/>
    <cellStyle name="60% - 强调文字颜色 2 6 5" xfId="873"/>
    <cellStyle name="60% - 强调文字颜色 2 6 6" xfId="874"/>
    <cellStyle name="60% - 强调文字颜色 2 6 7" xfId="875"/>
    <cellStyle name="60% - 强调文字颜色 2 6 8" xfId="876"/>
    <cellStyle name="60% - 强调文字颜色 2 7" xfId="877"/>
    <cellStyle name="60% - 强调文字颜色 2 7 2" xfId="878"/>
    <cellStyle name="60% - 强调文字颜色 2 7 3" xfId="879"/>
    <cellStyle name="60% - 强调文字颜色 2 7 4" xfId="880"/>
    <cellStyle name="60% - 强调文字颜色 2 7 5" xfId="881"/>
    <cellStyle name="60% - 强调文字颜色 2 7 6" xfId="882"/>
    <cellStyle name="60% - 强调文字颜色 2 7 7" xfId="883"/>
    <cellStyle name="60% - 强调文字颜色 2 7 8" xfId="884"/>
    <cellStyle name="60% - 强调文字颜色 2 8" xfId="885"/>
    <cellStyle name="60% - 强调文字颜色 2 8 2" xfId="886"/>
    <cellStyle name="60% - 强调文字颜色 2 8 3" xfId="887"/>
    <cellStyle name="60% - 强调文字颜色 2 8 4" xfId="888"/>
    <cellStyle name="60% - 强调文字颜色 2 8 5" xfId="889"/>
    <cellStyle name="60% - 强调文字颜色 2 8 6" xfId="890"/>
    <cellStyle name="60% - 强调文字颜色 2 8 7" xfId="891"/>
    <cellStyle name="60% - 强调文字颜色 2 8 8" xfId="892"/>
    <cellStyle name="60% - 强调文字颜色 2 9" xfId="893"/>
    <cellStyle name="60% - 强调文字颜色 3 10" xfId="894"/>
    <cellStyle name="60% - 强调文字颜色 3 11" xfId="895"/>
    <cellStyle name="60% - 强调文字颜色 3 12" xfId="896"/>
    <cellStyle name="60% - 强调文字颜色 3 13" xfId="897"/>
    <cellStyle name="60% - 强调文字颜色 3 14" xfId="898"/>
    <cellStyle name="60% - 强调文字颜色 3 15" xfId="899"/>
    <cellStyle name="60% - 强调文字颜色 3 2" xfId="900"/>
    <cellStyle name="60% - 强调文字颜色 3 2 2" xfId="901"/>
    <cellStyle name="60% - 强调文字颜色 3 2 3" xfId="902"/>
    <cellStyle name="60% - 强调文字颜色 3 2 4" xfId="903"/>
    <cellStyle name="60% - 强调文字颜色 3 2 5" xfId="904"/>
    <cellStyle name="60% - 强调文字颜色 3 2 6" xfId="905"/>
    <cellStyle name="60% - 强调文字颜色 3 2 7" xfId="906"/>
    <cellStyle name="60% - 强调文字颜色 3 2 8" xfId="907"/>
    <cellStyle name="60% - 强调文字颜色 3 3" xfId="908"/>
    <cellStyle name="60% - 强调文字颜色 3 3 2" xfId="909"/>
    <cellStyle name="60% - 强调文字颜色 3 3 3" xfId="910"/>
    <cellStyle name="60% - 强调文字颜色 3 3 4" xfId="911"/>
    <cellStyle name="60% - 强调文字颜色 3 3 5" xfId="912"/>
    <cellStyle name="60% - 强调文字颜色 3 3 6" xfId="913"/>
    <cellStyle name="60% - 强调文字颜色 3 3 7" xfId="914"/>
    <cellStyle name="60% - 强调文字颜色 3 3 8" xfId="915"/>
    <cellStyle name="60% - 强调文字颜色 3 4" xfId="916"/>
    <cellStyle name="60% - 强调文字颜色 3 4 2" xfId="917"/>
    <cellStyle name="60% - 强调文字颜色 3 4 3" xfId="918"/>
    <cellStyle name="60% - 强调文字颜色 3 4 4" xfId="919"/>
    <cellStyle name="60% - 强调文字颜色 3 4 5" xfId="920"/>
    <cellStyle name="60% - 强调文字颜色 3 4 6" xfId="921"/>
    <cellStyle name="60% - 强调文字颜色 3 4 7" xfId="922"/>
    <cellStyle name="60% - 强调文字颜色 3 4 8" xfId="923"/>
    <cellStyle name="60% - 强调文字颜色 3 5" xfId="924"/>
    <cellStyle name="60% - 强调文字颜色 3 5 2" xfId="925"/>
    <cellStyle name="60% - 强调文字颜色 3 5 3" xfId="926"/>
    <cellStyle name="60% - 强调文字颜色 3 5 4" xfId="927"/>
    <cellStyle name="60% - 强调文字颜色 3 5 5" xfId="928"/>
    <cellStyle name="60% - 强调文字颜色 3 5 6" xfId="929"/>
    <cellStyle name="60% - 强调文字颜色 3 5 7" xfId="930"/>
    <cellStyle name="60% - 强调文字颜色 3 5 8" xfId="931"/>
    <cellStyle name="60% - 强调文字颜色 3 6" xfId="932"/>
    <cellStyle name="60% - 强调文字颜色 3 6 2" xfId="933"/>
    <cellStyle name="60% - 强调文字颜色 3 6 3" xfId="934"/>
    <cellStyle name="60% - 强调文字颜色 3 6 4" xfId="935"/>
    <cellStyle name="60% - 强调文字颜色 3 6 5" xfId="936"/>
    <cellStyle name="60% - 强调文字颜色 3 6 6" xfId="937"/>
    <cellStyle name="60% - 强调文字颜色 3 6 7" xfId="938"/>
    <cellStyle name="60% - 强调文字颜色 3 6 8" xfId="939"/>
    <cellStyle name="60% - 强调文字颜色 3 7" xfId="940"/>
    <cellStyle name="60% - 强调文字颜色 3 7 2" xfId="941"/>
    <cellStyle name="60% - 强调文字颜色 3 7 3" xfId="942"/>
    <cellStyle name="60% - 强调文字颜色 3 7 4" xfId="943"/>
    <cellStyle name="60% - 强调文字颜色 3 7 5" xfId="944"/>
    <cellStyle name="60% - 强调文字颜色 3 7 6" xfId="945"/>
    <cellStyle name="60% - 强调文字颜色 3 7 7" xfId="946"/>
    <cellStyle name="60% - 强调文字颜色 3 7 8" xfId="947"/>
    <cellStyle name="60% - 强调文字颜色 3 8" xfId="948"/>
    <cellStyle name="60% - 强调文字颜色 3 8 2" xfId="949"/>
    <cellStyle name="60% - 强调文字颜色 3 8 3" xfId="950"/>
    <cellStyle name="60% - 强调文字颜色 3 8 4" xfId="951"/>
    <cellStyle name="60% - 强调文字颜色 3 8 5" xfId="952"/>
    <cellStyle name="60% - 强调文字颜色 3 8 6" xfId="953"/>
    <cellStyle name="60% - 强调文字颜色 3 8 7" xfId="954"/>
    <cellStyle name="60% - 强调文字颜色 3 8 8" xfId="955"/>
    <cellStyle name="60% - 强调文字颜色 3 9" xfId="956"/>
    <cellStyle name="60% - 强调文字颜色 4 10" xfId="957"/>
    <cellStyle name="60% - 强调文字颜色 4 11" xfId="958"/>
    <cellStyle name="60% - 强调文字颜色 4 12" xfId="959"/>
    <cellStyle name="60% - 强调文字颜色 4 13" xfId="960"/>
    <cellStyle name="60% - 强调文字颜色 4 14" xfId="961"/>
    <cellStyle name="60% - 强调文字颜色 4 15" xfId="962"/>
    <cellStyle name="60% - 强调文字颜色 4 2" xfId="963"/>
    <cellStyle name="60% - 强调文字颜色 4 2 2" xfId="964"/>
    <cellStyle name="60% - 强调文字颜色 4 2 3" xfId="965"/>
    <cellStyle name="60% - 强调文字颜色 4 2 4" xfId="966"/>
    <cellStyle name="60% - 强调文字颜色 4 2 5" xfId="967"/>
    <cellStyle name="60% - 强调文字颜色 4 2 6" xfId="968"/>
    <cellStyle name="60% - 强调文字颜色 4 2 7" xfId="969"/>
    <cellStyle name="60% - 强调文字颜色 4 2 8" xfId="970"/>
    <cellStyle name="60% - 强调文字颜色 4 3" xfId="971"/>
    <cellStyle name="60% - 强调文字颜色 4 3 2" xfId="972"/>
    <cellStyle name="60% - 强调文字颜色 4 3 3" xfId="973"/>
    <cellStyle name="60% - 强调文字颜色 4 3 4" xfId="974"/>
    <cellStyle name="60% - 强调文字颜色 4 3 5" xfId="975"/>
    <cellStyle name="60% - 强调文字颜色 4 3 6" xfId="976"/>
    <cellStyle name="60% - 强调文字颜色 4 3 7" xfId="977"/>
    <cellStyle name="60% - 强调文字颜色 4 3 8" xfId="978"/>
    <cellStyle name="60% - 强调文字颜色 4 4" xfId="979"/>
    <cellStyle name="60% - 强调文字颜色 4 4 2" xfId="980"/>
    <cellStyle name="60% - 强调文字颜色 4 4 3" xfId="981"/>
    <cellStyle name="60% - 强调文字颜色 4 4 4" xfId="982"/>
    <cellStyle name="60% - 强调文字颜色 4 4 5" xfId="983"/>
    <cellStyle name="60% - 强调文字颜色 4 4 6" xfId="984"/>
    <cellStyle name="60% - 强调文字颜色 4 4 7" xfId="985"/>
    <cellStyle name="60% - 强调文字颜色 4 4 8" xfId="986"/>
    <cellStyle name="60% - 强调文字颜色 4 5" xfId="987"/>
    <cellStyle name="60% - 强调文字颜色 4 5 2" xfId="988"/>
    <cellStyle name="60% - 强调文字颜色 4 5 3" xfId="989"/>
    <cellStyle name="60% - 强调文字颜色 4 5 4" xfId="990"/>
    <cellStyle name="60% - 强调文字颜色 4 5 5" xfId="991"/>
    <cellStyle name="60% - 强调文字颜色 4 5 6" xfId="992"/>
    <cellStyle name="60% - 强调文字颜色 4 5 7" xfId="993"/>
    <cellStyle name="60% - 强调文字颜色 4 5 8" xfId="994"/>
    <cellStyle name="60% - 强调文字颜色 4 6" xfId="995"/>
    <cellStyle name="60% - 强调文字颜色 4 6 2" xfId="996"/>
    <cellStyle name="60% - 强调文字颜色 4 6 3" xfId="997"/>
    <cellStyle name="60% - 强调文字颜色 4 6 4" xfId="998"/>
    <cellStyle name="60% - 强调文字颜色 4 6 5" xfId="999"/>
    <cellStyle name="60% - 强调文字颜色 4 6 6" xfId="1000"/>
    <cellStyle name="60% - 强调文字颜色 4 6 7" xfId="1001"/>
    <cellStyle name="60% - 强调文字颜色 4 6 8" xfId="1002"/>
    <cellStyle name="60% - 强调文字颜色 4 7" xfId="1003"/>
    <cellStyle name="60% - 强调文字颜色 4 7 2" xfId="1004"/>
    <cellStyle name="60% - 强调文字颜色 4 7 3" xfId="1005"/>
    <cellStyle name="60% - 强调文字颜色 4 7 4" xfId="1006"/>
    <cellStyle name="60% - 强调文字颜色 4 7 5" xfId="1007"/>
    <cellStyle name="60% - 强调文字颜色 4 7 6" xfId="1008"/>
    <cellStyle name="60% - 强调文字颜色 4 7 7" xfId="1009"/>
    <cellStyle name="60% - 强调文字颜色 4 7 8" xfId="1010"/>
    <cellStyle name="60% - 强调文字颜色 4 8" xfId="1011"/>
    <cellStyle name="60% - 强调文字颜色 4 8 2" xfId="1012"/>
    <cellStyle name="60% - 强调文字颜色 4 8 3" xfId="1013"/>
    <cellStyle name="60% - 强调文字颜色 4 8 4" xfId="1014"/>
    <cellStyle name="60% - 强调文字颜色 4 8 5" xfId="1015"/>
    <cellStyle name="60% - 强调文字颜色 4 8 6" xfId="1016"/>
    <cellStyle name="60% - 强调文字颜色 4 8 7" xfId="1017"/>
    <cellStyle name="60% - 强调文字颜色 4 8 8" xfId="1018"/>
    <cellStyle name="60% - 强调文字颜色 4 9" xfId="1019"/>
    <cellStyle name="60% - 强调文字颜色 5 10" xfId="1020"/>
    <cellStyle name="60% - 强调文字颜色 5 11" xfId="1021"/>
    <cellStyle name="60% - 强调文字颜色 5 12" xfId="1022"/>
    <cellStyle name="60% - 强调文字颜色 5 13" xfId="1023"/>
    <cellStyle name="60% - 强调文字颜色 5 14" xfId="1024"/>
    <cellStyle name="60% - 强调文字颜色 5 15" xfId="1025"/>
    <cellStyle name="60% - 强调文字颜色 5 2" xfId="1026"/>
    <cellStyle name="60% - 强调文字颜色 5 2 2" xfId="1027"/>
    <cellStyle name="60% - 强调文字颜色 5 2 3" xfId="1028"/>
    <cellStyle name="60% - 强调文字颜色 5 2 4" xfId="1029"/>
    <cellStyle name="60% - 强调文字颜色 5 2 5" xfId="1030"/>
    <cellStyle name="60% - 强调文字颜色 5 2 6" xfId="1031"/>
    <cellStyle name="60% - 强调文字颜色 5 2 7" xfId="1032"/>
    <cellStyle name="60% - 强调文字颜色 5 2 8" xfId="1033"/>
    <cellStyle name="60% - 强调文字颜色 5 3" xfId="1034"/>
    <cellStyle name="60% - 强调文字颜色 5 3 2" xfId="1035"/>
    <cellStyle name="60% - 强调文字颜色 5 3 3" xfId="1036"/>
    <cellStyle name="60% - 强调文字颜色 5 3 4" xfId="1037"/>
    <cellStyle name="60% - 强调文字颜色 5 3 5" xfId="1038"/>
    <cellStyle name="60% - 强调文字颜色 5 3 6" xfId="1039"/>
    <cellStyle name="60% - 强调文字颜色 5 3 7" xfId="1040"/>
    <cellStyle name="60% - 强调文字颜色 5 3 8" xfId="1041"/>
    <cellStyle name="60% - 强调文字颜色 5 4" xfId="1042"/>
    <cellStyle name="60% - 强调文字颜色 5 4 2" xfId="1043"/>
    <cellStyle name="60% - 强调文字颜色 5 4 3" xfId="1044"/>
    <cellStyle name="60% - 强调文字颜色 5 4 4" xfId="1045"/>
    <cellStyle name="60% - 强调文字颜色 5 4 5" xfId="1046"/>
    <cellStyle name="60% - 强调文字颜色 5 4 6" xfId="1047"/>
    <cellStyle name="60% - 强调文字颜色 5 4 7" xfId="1048"/>
    <cellStyle name="60% - 强调文字颜色 5 4 8" xfId="1049"/>
    <cellStyle name="60% - 强调文字颜色 5 5" xfId="1050"/>
    <cellStyle name="60% - 强调文字颜色 5 5 2" xfId="1051"/>
    <cellStyle name="60% - 强调文字颜色 5 5 3" xfId="1052"/>
    <cellStyle name="60% - 强调文字颜色 5 5 4" xfId="1053"/>
    <cellStyle name="60% - 强调文字颜色 5 5 5" xfId="1054"/>
    <cellStyle name="60% - 强调文字颜色 5 5 6" xfId="1055"/>
    <cellStyle name="60% - 强调文字颜色 5 5 7" xfId="1056"/>
    <cellStyle name="60% - 强调文字颜色 5 5 8" xfId="1057"/>
    <cellStyle name="60% - 强调文字颜色 5 6" xfId="1058"/>
    <cellStyle name="60% - 强调文字颜色 5 6 2" xfId="1059"/>
    <cellStyle name="60% - 强调文字颜色 5 6 3" xfId="1060"/>
    <cellStyle name="60% - 强调文字颜色 5 6 4" xfId="1061"/>
    <cellStyle name="60% - 强调文字颜色 5 6 5" xfId="1062"/>
    <cellStyle name="60% - 强调文字颜色 5 6 6" xfId="1063"/>
    <cellStyle name="60% - 强调文字颜色 5 6 7" xfId="1064"/>
    <cellStyle name="60% - 强调文字颜色 5 6 8" xfId="1065"/>
    <cellStyle name="60% - 强调文字颜色 5 7" xfId="1066"/>
    <cellStyle name="60% - 强调文字颜色 5 7 2" xfId="1067"/>
    <cellStyle name="60% - 强调文字颜色 5 7 3" xfId="1068"/>
    <cellStyle name="60% - 强调文字颜色 5 7 4" xfId="1069"/>
    <cellStyle name="60% - 强调文字颜色 5 7 5" xfId="1070"/>
    <cellStyle name="60% - 强调文字颜色 5 7 6" xfId="1071"/>
    <cellStyle name="60% - 强调文字颜色 5 7 7" xfId="1072"/>
    <cellStyle name="60% - 强调文字颜色 5 7 8" xfId="1073"/>
    <cellStyle name="60% - 强调文字颜色 5 8" xfId="1074"/>
    <cellStyle name="60% - 强调文字颜色 5 8 2" xfId="1075"/>
    <cellStyle name="60% - 强调文字颜色 5 8 3" xfId="1076"/>
    <cellStyle name="60% - 强调文字颜色 5 8 4" xfId="1077"/>
    <cellStyle name="60% - 强调文字颜色 5 8 5" xfId="1078"/>
    <cellStyle name="60% - 强调文字颜色 5 8 6" xfId="1079"/>
    <cellStyle name="60% - 强调文字颜色 5 8 7" xfId="1080"/>
    <cellStyle name="60% - 强调文字颜色 5 8 8" xfId="1081"/>
    <cellStyle name="60% - 强调文字颜色 5 9" xfId="1082"/>
    <cellStyle name="60% - 强调文字颜色 6 10" xfId="1083"/>
    <cellStyle name="60% - 强调文字颜色 6 11" xfId="1084"/>
    <cellStyle name="60% - 强调文字颜色 6 12" xfId="1085"/>
    <cellStyle name="60% - 强调文字颜色 6 13" xfId="1086"/>
    <cellStyle name="60% - 强调文字颜色 6 14" xfId="1087"/>
    <cellStyle name="60% - 强调文字颜色 6 15" xfId="1088"/>
    <cellStyle name="60% - 强调文字颜色 6 2" xfId="1089"/>
    <cellStyle name="60% - 强调文字颜色 6 2 2" xfId="1090"/>
    <cellStyle name="60% - 强调文字颜色 6 2 3" xfId="1091"/>
    <cellStyle name="60% - 强调文字颜色 6 2 4" xfId="1092"/>
    <cellStyle name="60% - 强调文字颜色 6 2 5" xfId="1093"/>
    <cellStyle name="60% - 强调文字颜色 6 2 6" xfId="1094"/>
    <cellStyle name="60% - 强调文字颜色 6 2 7" xfId="1095"/>
    <cellStyle name="60% - 强调文字颜色 6 2 8" xfId="1096"/>
    <cellStyle name="60% - 强调文字颜色 6 3" xfId="1097"/>
    <cellStyle name="60% - 强调文字颜色 6 3 2" xfId="1098"/>
    <cellStyle name="60% - 强调文字颜色 6 3 3" xfId="1099"/>
    <cellStyle name="60% - 强调文字颜色 6 3 4" xfId="1100"/>
    <cellStyle name="60% - 强调文字颜色 6 3 5" xfId="1101"/>
    <cellStyle name="60% - 强调文字颜色 6 3 6" xfId="1102"/>
    <cellStyle name="60% - 强调文字颜色 6 3 7" xfId="1103"/>
    <cellStyle name="60% - 强调文字颜色 6 3 8" xfId="1104"/>
    <cellStyle name="60% - 强调文字颜色 6 4" xfId="1105"/>
    <cellStyle name="60% - 强调文字颜色 6 4 2" xfId="1106"/>
    <cellStyle name="60% - 强调文字颜色 6 4 3" xfId="1107"/>
    <cellStyle name="60% - 强调文字颜色 6 4 4" xfId="1108"/>
    <cellStyle name="60% - 强调文字颜色 6 4 5" xfId="1109"/>
    <cellStyle name="60% - 强调文字颜色 6 4 6" xfId="1110"/>
    <cellStyle name="60% - 强调文字颜色 6 4 7" xfId="1111"/>
    <cellStyle name="60% - 强调文字颜色 6 4 8" xfId="1112"/>
    <cellStyle name="60% - 强调文字颜色 6 5" xfId="1113"/>
    <cellStyle name="60% - 强调文字颜色 6 5 2" xfId="1114"/>
    <cellStyle name="60% - 强调文字颜色 6 5 3" xfId="1115"/>
    <cellStyle name="60% - 强调文字颜色 6 5 4" xfId="1116"/>
    <cellStyle name="60% - 强调文字颜色 6 5 5" xfId="1117"/>
    <cellStyle name="60% - 强调文字颜色 6 5 6" xfId="1118"/>
    <cellStyle name="60% - 强调文字颜色 6 5 7" xfId="1119"/>
    <cellStyle name="60% - 强调文字颜色 6 5 8" xfId="1120"/>
    <cellStyle name="60% - 强调文字颜色 6 6" xfId="1121"/>
    <cellStyle name="60% - 强调文字颜色 6 6 2" xfId="1122"/>
    <cellStyle name="60% - 强调文字颜色 6 6 3" xfId="1123"/>
    <cellStyle name="60% - 强调文字颜色 6 6 4" xfId="1124"/>
    <cellStyle name="60% - 强调文字颜色 6 6 5" xfId="1125"/>
    <cellStyle name="60% - 强调文字颜色 6 6 6" xfId="1126"/>
    <cellStyle name="60% - 强调文字颜色 6 6 7" xfId="1127"/>
    <cellStyle name="60% - 强调文字颜色 6 6 8" xfId="1128"/>
    <cellStyle name="60% - 强调文字颜色 6 7" xfId="1129"/>
    <cellStyle name="60% - 强调文字颜色 6 7 2" xfId="1130"/>
    <cellStyle name="60% - 强调文字颜色 6 7 3" xfId="1131"/>
    <cellStyle name="60% - 强调文字颜色 6 7 4" xfId="1132"/>
    <cellStyle name="60% - 强调文字颜色 6 7 5" xfId="1133"/>
    <cellStyle name="60% - 强调文字颜色 6 7 6" xfId="1134"/>
    <cellStyle name="60% - 强调文字颜色 6 7 7" xfId="1135"/>
    <cellStyle name="60% - 强调文字颜色 6 7 8" xfId="1136"/>
    <cellStyle name="60% - 强调文字颜色 6 8" xfId="1137"/>
    <cellStyle name="60% - 强调文字颜色 6 8 2" xfId="1138"/>
    <cellStyle name="60% - 强调文字颜色 6 8 3" xfId="1139"/>
    <cellStyle name="60% - 强调文字颜色 6 8 4" xfId="1140"/>
    <cellStyle name="60% - 强调文字颜色 6 8 5" xfId="1141"/>
    <cellStyle name="60% - 强调文字颜色 6 8 6" xfId="1142"/>
    <cellStyle name="60% - 强调文字颜色 6 8 7" xfId="1143"/>
    <cellStyle name="60% - 强调文字颜色 6 8 8" xfId="1144"/>
    <cellStyle name="60% - 强调文字颜色 6 9" xfId="1145"/>
    <cellStyle name="6mal" xfId="1146"/>
    <cellStyle name="A4 Small 210 x 297 mm" xfId="1147"/>
    <cellStyle name="Accent1" xfId="1148"/>
    <cellStyle name="Accent1 - 20%" xfId="1149"/>
    <cellStyle name="Accent1 - 20% 2" xfId="1150"/>
    <cellStyle name="Accent1 - 20% 3" xfId="1151"/>
    <cellStyle name="Accent1 - 20% 4" xfId="1152"/>
    <cellStyle name="Accent1 - 20% 5" xfId="1153"/>
    <cellStyle name="Accent1 - 20% 6" xfId="1154"/>
    <cellStyle name="Accent1 - 20% 7" xfId="1155"/>
    <cellStyle name="Accent1 - 40%" xfId="1156"/>
    <cellStyle name="Accent1 - 40% 2" xfId="1157"/>
    <cellStyle name="Accent1 - 40% 3" xfId="1158"/>
    <cellStyle name="Accent1 - 40% 4" xfId="1159"/>
    <cellStyle name="Accent1 - 40% 5" xfId="1160"/>
    <cellStyle name="Accent1 - 40% 6" xfId="1161"/>
    <cellStyle name="Accent1 - 40% 7" xfId="1162"/>
    <cellStyle name="Accent1 - 60%" xfId="1163"/>
    <cellStyle name="Accent1 - 60% 2" xfId="1164"/>
    <cellStyle name="Accent1 - 60% 3" xfId="1165"/>
    <cellStyle name="Accent1 - 60% 4" xfId="1166"/>
    <cellStyle name="Accent1 - 60% 5" xfId="1167"/>
    <cellStyle name="Accent1 - 60% 6" xfId="1168"/>
    <cellStyle name="Accent1 - 60% 7" xfId="1169"/>
    <cellStyle name="Accent1 2" xfId="1170"/>
    <cellStyle name="Accent1 3" xfId="1171"/>
    <cellStyle name="Accent1 4" xfId="1172"/>
    <cellStyle name="Accent1 5" xfId="1173"/>
    <cellStyle name="Accent1 6" xfId="1174"/>
    <cellStyle name="Accent1 7" xfId="1175"/>
    <cellStyle name="Accent2" xfId="1176"/>
    <cellStyle name="Accent2 - 20%" xfId="1177"/>
    <cellStyle name="Accent2 - 20% 2" xfId="1178"/>
    <cellStyle name="Accent2 - 20% 3" xfId="1179"/>
    <cellStyle name="Accent2 - 20% 4" xfId="1180"/>
    <cellStyle name="Accent2 - 20% 5" xfId="1181"/>
    <cellStyle name="Accent2 - 20% 6" xfId="1182"/>
    <cellStyle name="Accent2 - 20% 7" xfId="1183"/>
    <cellStyle name="Accent2 - 40%" xfId="1184"/>
    <cellStyle name="Accent2 - 40% 2" xfId="1185"/>
    <cellStyle name="Accent2 - 40% 3" xfId="1186"/>
    <cellStyle name="Accent2 - 40% 4" xfId="1187"/>
    <cellStyle name="Accent2 - 40% 5" xfId="1188"/>
    <cellStyle name="Accent2 - 40% 6" xfId="1189"/>
    <cellStyle name="Accent2 - 40% 7" xfId="1190"/>
    <cellStyle name="Accent2 - 60%" xfId="1191"/>
    <cellStyle name="Accent2 - 60% 2" xfId="1192"/>
    <cellStyle name="Accent2 - 60% 3" xfId="1193"/>
    <cellStyle name="Accent2 - 60% 4" xfId="1194"/>
    <cellStyle name="Accent2 - 60% 5" xfId="1195"/>
    <cellStyle name="Accent2 - 60% 6" xfId="1196"/>
    <cellStyle name="Accent2 - 60% 7" xfId="1197"/>
    <cellStyle name="Accent2 2" xfId="1198"/>
    <cellStyle name="Accent2 3" xfId="1199"/>
    <cellStyle name="Accent2 4" xfId="1200"/>
    <cellStyle name="Accent2 5" xfId="1201"/>
    <cellStyle name="Accent2 6" xfId="1202"/>
    <cellStyle name="Accent2 7" xfId="1203"/>
    <cellStyle name="Accent3" xfId="1204"/>
    <cellStyle name="Accent3 - 20%" xfId="1205"/>
    <cellStyle name="Accent3 - 20% 2" xfId="1206"/>
    <cellStyle name="Accent3 - 20% 3" xfId="1207"/>
    <cellStyle name="Accent3 - 20% 4" xfId="1208"/>
    <cellStyle name="Accent3 - 20% 5" xfId="1209"/>
    <cellStyle name="Accent3 - 20% 6" xfId="1210"/>
    <cellStyle name="Accent3 - 20% 7" xfId="1211"/>
    <cellStyle name="Accent3 - 40%" xfId="1212"/>
    <cellStyle name="Accent3 - 40% 2" xfId="1213"/>
    <cellStyle name="Accent3 - 40% 3" xfId="1214"/>
    <cellStyle name="Accent3 - 40% 4" xfId="1215"/>
    <cellStyle name="Accent3 - 40% 5" xfId="1216"/>
    <cellStyle name="Accent3 - 40% 6" xfId="1217"/>
    <cellStyle name="Accent3 - 40% 7" xfId="1218"/>
    <cellStyle name="Accent3 - 60%" xfId="1219"/>
    <cellStyle name="Accent3 - 60% 2" xfId="1220"/>
    <cellStyle name="Accent3 - 60% 3" xfId="1221"/>
    <cellStyle name="Accent3 - 60% 4" xfId="1222"/>
    <cellStyle name="Accent3 - 60% 5" xfId="1223"/>
    <cellStyle name="Accent3 - 60% 6" xfId="1224"/>
    <cellStyle name="Accent3 - 60% 7" xfId="1225"/>
    <cellStyle name="Accent3 2" xfId="1226"/>
    <cellStyle name="Accent3 3" xfId="1227"/>
    <cellStyle name="Accent3 4" xfId="1228"/>
    <cellStyle name="Accent3 5" xfId="1229"/>
    <cellStyle name="Accent3 6" xfId="1230"/>
    <cellStyle name="Accent3 7" xfId="1231"/>
    <cellStyle name="Accent4" xfId="1232"/>
    <cellStyle name="Accent4 - 20%" xfId="1233"/>
    <cellStyle name="Accent4 - 20% 2" xfId="1234"/>
    <cellStyle name="Accent4 - 20% 3" xfId="1235"/>
    <cellStyle name="Accent4 - 20% 4" xfId="1236"/>
    <cellStyle name="Accent4 - 20% 5" xfId="1237"/>
    <cellStyle name="Accent4 - 20% 6" xfId="1238"/>
    <cellStyle name="Accent4 - 20% 7" xfId="1239"/>
    <cellStyle name="Accent4 - 40%" xfId="1240"/>
    <cellStyle name="Accent4 - 40% 2" xfId="1241"/>
    <cellStyle name="Accent4 - 40% 3" xfId="1242"/>
    <cellStyle name="Accent4 - 40% 4" xfId="1243"/>
    <cellStyle name="Accent4 - 40% 5" xfId="1244"/>
    <cellStyle name="Accent4 - 40% 6" xfId="1245"/>
    <cellStyle name="Accent4 - 40% 7" xfId="1246"/>
    <cellStyle name="Accent4 - 60%" xfId="1247"/>
    <cellStyle name="Accent4 - 60% 2" xfId="1248"/>
    <cellStyle name="Accent4 - 60% 3" xfId="1249"/>
    <cellStyle name="Accent4 - 60% 4" xfId="1250"/>
    <cellStyle name="Accent4 - 60% 5" xfId="1251"/>
    <cellStyle name="Accent4 - 60% 6" xfId="1252"/>
    <cellStyle name="Accent4 - 60% 7" xfId="1253"/>
    <cellStyle name="Accent4 2" xfId="1254"/>
    <cellStyle name="Accent4 3" xfId="1255"/>
    <cellStyle name="Accent4 4" xfId="1256"/>
    <cellStyle name="Accent4 5" xfId="1257"/>
    <cellStyle name="Accent4 6" xfId="1258"/>
    <cellStyle name="Accent4 7" xfId="1259"/>
    <cellStyle name="Accent5" xfId="1260"/>
    <cellStyle name="Accent5 - 20%" xfId="1261"/>
    <cellStyle name="Accent5 - 20% 2" xfId="1262"/>
    <cellStyle name="Accent5 - 20% 3" xfId="1263"/>
    <cellStyle name="Accent5 - 20% 4" xfId="1264"/>
    <cellStyle name="Accent5 - 20% 5" xfId="1265"/>
    <cellStyle name="Accent5 - 20% 6" xfId="1266"/>
    <cellStyle name="Accent5 - 20% 7" xfId="1267"/>
    <cellStyle name="Accent5 - 40%" xfId="1268"/>
    <cellStyle name="Accent5 - 40% 2" xfId="1269"/>
    <cellStyle name="Accent5 - 40% 3" xfId="1270"/>
    <cellStyle name="Accent5 - 40% 4" xfId="1271"/>
    <cellStyle name="Accent5 - 40% 5" xfId="1272"/>
    <cellStyle name="Accent5 - 40% 6" xfId="1273"/>
    <cellStyle name="Accent5 - 40% 7" xfId="1274"/>
    <cellStyle name="Accent5 - 60%" xfId="1275"/>
    <cellStyle name="Accent5 - 60% 2" xfId="1276"/>
    <cellStyle name="Accent5 - 60% 3" xfId="1277"/>
    <cellStyle name="Accent5 - 60% 4" xfId="1278"/>
    <cellStyle name="Accent5 - 60% 5" xfId="1279"/>
    <cellStyle name="Accent5 - 60% 6" xfId="1280"/>
    <cellStyle name="Accent5 - 60% 7" xfId="1281"/>
    <cellStyle name="Accent5 2" xfId="1282"/>
    <cellStyle name="Accent5 3" xfId="1283"/>
    <cellStyle name="Accent5 4" xfId="1284"/>
    <cellStyle name="Accent5 5" xfId="1285"/>
    <cellStyle name="Accent5 6" xfId="1286"/>
    <cellStyle name="Accent5 7" xfId="1287"/>
    <cellStyle name="Accent6" xfId="1288"/>
    <cellStyle name="Accent6 - 20%" xfId="1289"/>
    <cellStyle name="Accent6 - 20% 2" xfId="1290"/>
    <cellStyle name="Accent6 - 20% 3" xfId="1291"/>
    <cellStyle name="Accent6 - 20% 4" xfId="1292"/>
    <cellStyle name="Accent6 - 20% 5" xfId="1293"/>
    <cellStyle name="Accent6 - 20% 6" xfId="1294"/>
    <cellStyle name="Accent6 - 20% 7" xfId="1295"/>
    <cellStyle name="Accent6 - 40%" xfId="1296"/>
    <cellStyle name="Accent6 - 40% 2" xfId="1297"/>
    <cellStyle name="Accent6 - 40% 3" xfId="1298"/>
    <cellStyle name="Accent6 - 40% 4" xfId="1299"/>
    <cellStyle name="Accent6 - 40% 5" xfId="1300"/>
    <cellStyle name="Accent6 - 40% 6" xfId="1301"/>
    <cellStyle name="Accent6 - 40% 7" xfId="1302"/>
    <cellStyle name="Accent6 - 60%" xfId="1303"/>
    <cellStyle name="Accent6 - 60% 2" xfId="1304"/>
    <cellStyle name="Accent6 - 60% 3" xfId="1305"/>
    <cellStyle name="Accent6 - 60% 4" xfId="1306"/>
    <cellStyle name="Accent6 - 60% 5" xfId="1307"/>
    <cellStyle name="Accent6 - 60% 6" xfId="1308"/>
    <cellStyle name="Accent6 - 60% 7" xfId="1309"/>
    <cellStyle name="Accent6 2" xfId="1310"/>
    <cellStyle name="Accent6 3" xfId="1311"/>
    <cellStyle name="Accent6 4" xfId="1312"/>
    <cellStyle name="Accent6 5" xfId="1313"/>
    <cellStyle name="Accent6 6" xfId="1314"/>
    <cellStyle name="Accent6 7" xfId="1315"/>
    <cellStyle name="args.style" xfId="1316"/>
    <cellStyle name="Comma [0]_!!!GO" xfId="1317"/>
    <cellStyle name="comma zerodec" xfId="1318"/>
    <cellStyle name="Comma_!!!GO" xfId="1319"/>
    <cellStyle name="Currency [0]_!!!GO" xfId="1320"/>
    <cellStyle name="Currency_!!!GO" xfId="1321"/>
    <cellStyle name="Currency1" xfId="1322"/>
    <cellStyle name="Date" xfId="1323"/>
    <cellStyle name="Dollar (zero dec)" xfId="1324"/>
    <cellStyle name="gcd" xfId="1325"/>
    <cellStyle name="Grey" xfId="1326"/>
    <cellStyle name="Header1" xfId="1327"/>
    <cellStyle name="Header2" xfId="1328"/>
    <cellStyle name="Input [yellow]" xfId="1329"/>
    <cellStyle name="Input Cells" xfId="1330"/>
    <cellStyle name="Linked Cells" xfId="1331"/>
    <cellStyle name="Millares [0]_96 Risk" xfId="1332"/>
    <cellStyle name="Millares_96 Risk" xfId="1333"/>
    <cellStyle name="Milliers [0]_!!!GO" xfId="1334"/>
    <cellStyle name="Milliers_!!!GO" xfId="1335"/>
    <cellStyle name="Moneda [0]_96 Risk" xfId="1336"/>
    <cellStyle name="Moneda_96 Risk" xfId="1337"/>
    <cellStyle name="Mon閠aire [0]_!!!GO" xfId="1338"/>
    <cellStyle name="Mon閠aire_!!!GO" xfId="1339"/>
    <cellStyle name="New Times Roman" xfId="1340"/>
    <cellStyle name="no dec" xfId="1341"/>
    <cellStyle name="Normal - Style1" xfId="1342"/>
    <cellStyle name="Normal_!!!GO" xfId="1343"/>
    <cellStyle name="Normal_Book1" xfId="1344"/>
    <cellStyle name="per.style" xfId="1345"/>
    <cellStyle name="Percent [2]" xfId="1346"/>
    <cellStyle name="Percent_!!!GO" xfId="1347"/>
    <cellStyle name="Pourcentage_pldt" xfId="1348"/>
    <cellStyle name="PSChar" xfId="1349"/>
    <cellStyle name="PSDate" xfId="1350"/>
    <cellStyle name="PSDec" xfId="1351"/>
    <cellStyle name="PSHeading" xfId="1352"/>
    <cellStyle name="PSInt" xfId="1353"/>
    <cellStyle name="PSSpacer" xfId="1354"/>
    <cellStyle name="sstot" xfId="1355"/>
    <cellStyle name="Standard_AREAS" xfId="1356"/>
    <cellStyle name="t" xfId="1357"/>
    <cellStyle name="t_HVAC Equipment (3)" xfId="1358"/>
    <cellStyle name="捠壿 [0.00]_Region Orders (2)" xfId="1359"/>
    <cellStyle name="捠壿_Region Orders (2)" xfId="1360"/>
    <cellStyle name="编号" xfId="1361"/>
    <cellStyle name="标题 1 2" xfId="1362"/>
    <cellStyle name="标题 2 10" xfId="1363"/>
    <cellStyle name="标题 2 11" xfId="1364"/>
    <cellStyle name="标题 2 12" xfId="1365"/>
    <cellStyle name="标题 2 13" xfId="1366"/>
    <cellStyle name="标题 2 14" xfId="1367"/>
    <cellStyle name="标题 2 15" xfId="1368"/>
    <cellStyle name="标题 2 2" xfId="1369"/>
    <cellStyle name="标题 2 2 2" xfId="1370"/>
    <cellStyle name="标题 2 2 3" xfId="1371"/>
    <cellStyle name="标题 2 2 4" xfId="1372"/>
    <cellStyle name="标题 2 2 5" xfId="1373"/>
    <cellStyle name="标题 2 2 6" xfId="1374"/>
    <cellStyle name="标题 2 2 7" xfId="1375"/>
    <cellStyle name="标题 2 2 8" xfId="1376"/>
    <cellStyle name="标题 2 3" xfId="1377"/>
    <cellStyle name="标题 2 3 2" xfId="1378"/>
    <cellStyle name="标题 2 3 3" xfId="1379"/>
    <cellStyle name="标题 2 3 4" xfId="1380"/>
    <cellStyle name="标题 2 3 5" xfId="1381"/>
    <cellStyle name="标题 2 3 6" xfId="1382"/>
    <cellStyle name="标题 2 3 7" xfId="1383"/>
    <cellStyle name="标题 2 3 8" xfId="1384"/>
    <cellStyle name="标题 2 4" xfId="1385"/>
    <cellStyle name="标题 2 4 2" xfId="1386"/>
    <cellStyle name="标题 2 4 3" xfId="1387"/>
    <cellStyle name="标题 2 4 4" xfId="1388"/>
    <cellStyle name="标题 2 4 5" xfId="1389"/>
    <cellStyle name="标题 2 4 6" xfId="1390"/>
    <cellStyle name="标题 2 4 7" xfId="1391"/>
    <cellStyle name="标题 2 4 8" xfId="1392"/>
    <cellStyle name="标题 2 5" xfId="1393"/>
    <cellStyle name="标题 2 5 2" xfId="1394"/>
    <cellStyle name="标题 2 5 3" xfId="1395"/>
    <cellStyle name="标题 2 5 4" xfId="1396"/>
    <cellStyle name="标题 2 5 5" xfId="1397"/>
    <cellStyle name="标题 2 5 6" xfId="1398"/>
    <cellStyle name="标题 2 5 7" xfId="1399"/>
    <cellStyle name="标题 2 5 8" xfId="1400"/>
    <cellStyle name="标题 2 6" xfId="1401"/>
    <cellStyle name="标题 2 6 2" xfId="1402"/>
    <cellStyle name="标题 2 6 3" xfId="1403"/>
    <cellStyle name="标题 2 6 4" xfId="1404"/>
    <cellStyle name="标题 2 6 5" xfId="1405"/>
    <cellStyle name="标题 2 6 6" xfId="1406"/>
    <cellStyle name="标题 2 6 7" xfId="1407"/>
    <cellStyle name="标题 2 6 8" xfId="1408"/>
    <cellStyle name="标题 2 7" xfId="1409"/>
    <cellStyle name="标题 2 7 2" xfId="1410"/>
    <cellStyle name="标题 2 7 3" xfId="1411"/>
    <cellStyle name="标题 2 7 4" xfId="1412"/>
    <cellStyle name="标题 2 7 5" xfId="1413"/>
    <cellStyle name="标题 2 7 6" xfId="1414"/>
    <cellStyle name="标题 2 7 7" xfId="1415"/>
    <cellStyle name="标题 2 7 8" xfId="1416"/>
    <cellStyle name="标题 2 8" xfId="1417"/>
    <cellStyle name="标题 2 8 2" xfId="1418"/>
    <cellStyle name="标题 2 8 3" xfId="1419"/>
    <cellStyle name="标题 2 8 4" xfId="1420"/>
    <cellStyle name="标题 2 8 5" xfId="1421"/>
    <cellStyle name="标题 2 8 6" xfId="1422"/>
    <cellStyle name="标题 2 8 7" xfId="1423"/>
    <cellStyle name="标题 2 8 8" xfId="1424"/>
    <cellStyle name="标题 2 9" xfId="1425"/>
    <cellStyle name="标题 3 2" xfId="1426"/>
    <cellStyle name="标题 4 2" xfId="1427"/>
    <cellStyle name="标题 5" xfId="1428"/>
    <cellStyle name="标题1" xfId="1429"/>
    <cellStyle name="表标题" xfId="1430"/>
    <cellStyle name="部门" xfId="1431"/>
    <cellStyle name="差 10" xfId="1432"/>
    <cellStyle name="差 11" xfId="1433"/>
    <cellStyle name="差 12" xfId="1434"/>
    <cellStyle name="差 13" xfId="1435"/>
    <cellStyle name="差 14" xfId="1436"/>
    <cellStyle name="差 15" xfId="1437"/>
    <cellStyle name="差 2" xfId="1438"/>
    <cellStyle name="差 2 2" xfId="1439"/>
    <cellStyle name="差 2 3" xfId="1440"/>
    <cellStyle name="差 2 4" xfId="1441"/>
    <cellStyle name="差 2 5" xfId="1442"/>
    <cellStyle name="差 2 6" xfId="1443"/>
    <cellStyle name="差 2 7" xfId="1444"/>
    <cellStyle name="差 2 8" xfId="1445"/>
    <cellStyle name="差 3" xfId="1446"/>
    <cellStyle name="差 3 2" xfId="1447"/>
    <cellStyle name="差 3 3" xfId="1448"/>
    <cellStyle name="差 3 4" xfId="1449"/>
    <cellStyle name="差 3 5" xfId="1450"/>
    <cellStyle name="差 3 6" xfId="1451"/>
    <cellStyle name="差 3 7" xfId="1452"/>
    <cellStyle name="差 3 8" xfId="1453"/>
    <cellStyle name="差 4" xfId="1454"/>
    <cellStyle name="差 4 2" xfId="1455"/>
    <cellStyle name="差 4 3" xfId="1456"/>
    <cellStyle name="差 4 4" xfId="1457"/>
    <cellStyle name="差 4 5" xfId="1458"/>
    <cellStyle name="差 4 6" xfId="1459"/>
    <cellStyle name="差 4 7" xfId="1460"/>
    <cellStyle name="差 4 8" xfId="1461"/>
    <cellStyle name="差 5" xfId="1462"/>
    <cellStyle name="差 5 2" xfId="1463"/>
    <cellStyle name="差 5 3" xfId="1464"/>
    <cellStyle name="差 5 4" xfId="1465"/>
    <cellStyle name="差 5 5" xfId="1466"/>
    <cellStyle name="差 5 6" xfId="1467"/>
    <cellStyle name="差 5 7" xfId="1468"/>
    <cellStyle name="差 5 8" xfId="1469"/>
    <cellStyle name="差 6" xfId="1470"/>
    <cellStyle name="差 6 2" xfId="1471"/>
    <cellStyle name="差 6 3" xfId="1472"/>
    <cellStyle name="差 6 4" xfId="1473"/>
    <cellStyle name="差 6 5" xfId="1474"/>
    <cellStyle name="差 6 6" xfId="1475"/>
    <cellStyle name="差 6 7" xfId="1476"/>
    <cellStyle name="差 6 8" xfId="1477"/>
    <cellStyle name="差 7" xfId="1478"/>
    <cellStyle name="差 7 2" xfId="1479"/>
    <cellStyle name="差 7 3" xfId="1480"/>
    <cellStyle name="差 7 4" xfId="1481"/>
    <cellStyle name="差 7 5" xfId="1482"/>
    <cellStyle name="差 7 6" xfId="1483"/>
    <cellStyle name="差 7 7" xfId="1484"/>
    <cellStyle name="差 7 8" xfId="1485"/>
    <cellStyle name="差 8" xfId="1486"/>
    <cellStyle name="差 8 2" xfId="1487"/>
    <cellStyle name="差 8 3" xfId="1488"/>
    <cellStyle name="差 8 4" xfId="1489"/>
    <cellStyle name="差 8 5" xfId="1490"/>
    <cellStyle name="差 8 6" xfId="1491"/>
    <cellStyle name="差 8 7" xfId="1492"/>
    <cellStyle name="差 8 8" xfId="1493"/>
    <cellStyle name="差 9" xfId="1494"/>
    <cellStyle name="差_Book1" xfId="1495"/>
    <cellStyle name="差_Book1_1" xfId="1496"/>
    <cellStyle name="差_Book1_2" xfId="1497"/>
    <cellStyle name="差_Book1_3" xfId="1498"/>
    <cellStyle name="差_春熙路涉校案件报表7月" xfId="1499"/>
    <cellStyle name="常规" xfId="0" builtinId="0"/>
    <cellStyle name="常规 10" xfId="1500"/>
    <cellStyle name="常规 10 2" xfId="1501"/>
    <cellStyle name="常规 10 3" xfId="1502"/>
    <cellStyle name="常规 10 4" xfId="1503"/>
    <cellStyle name="常规 10 5" xfId="1504"/>
    <cellStyle name="常规 10 6" xfId="1505"/>
    <cellStyle name="常规 10 7" xfId="1506"/>
    <cellStyle name="常规 11" xfId="1507"/>
    <cellStyle name="常规 11 2" xfId="1508"/>
    <cellStyle name="常规 11 3" xfId="1509"/>
    <cellStyle name="常规 11 4" xfId="1510"/>
    <cellStyle name="常规 11 5" xfId="1511"/>
    <cellStyle name="常规 11 6" xfId="1512"/>
    <cellStyle name="常规 11 7" xfId="1513"/>
    <cellStyle name="常规 12" xfId="1514"/>
    <cellStyle name="常规 13" xfId="1515"/>
    <cellStyle name="常规 14" xfId="1516"/>
    <cellStyle name="常规 14 2" xfId="1517"/>
    <cellStyle name="常规 14 3" xfId="1518"/>
    <cellStyle name="常规 14 4" xfId="1519"/>
    <cellStyle name="常规 14 5" xfId="1520"/>
    <cellStyle name="常规 14 6" xfId="1521"/>
    <cellStyle name="常规 14 7" xfId="1522"/>
    <cellStyle name="常规 15" xfId="1523"/>
    <cellStyle name="常规 16" xfId="1524"/>
    <cellStyle name="常规 17" xfId="1525"/>
    <cellStyle name="常规 18" xfId="1526"/>
    <cellStyle name="常规 2" xfId="1527"/>
    <cellStyle name="常规 2 2" xfId="1528"/>
    <cellStyle name="常规 2 3" xfId="1529"/>
    <cellStyle name="常规 2 4" xfId="1530"/>
    <cellStyle name="常规 2 5" xfId="1531"/>
    <cellStyle name="常规 2 6" xfId="1532"/>
    <cellStyle name="常规 2 7" xfId="1533"/>
    <cellStyle name="常规 2_工作表 在 E: 平果至巴马投标 出图资料 CAD图" xfId="1534"/>
    <cellStyle name="常规 3" xfId="1535"/>
    <cellStyle name="常规 3 2" xfId="1536"/>
    <cellStyle name="常规 3 3" xfId="1537"/>
    <cellStyle name="常规 3 4" xfId="1538"/>
    <cellStyle name="常规 3 5" xfId="1539"/>
    <cellStyle name="常规 3 6" xfId="1540"/>
    <cellStyle name="常规 3 7" xfId="1541"/>
    <cellStyle name="常规 4" xfId="1542"/>
    <cellStyle name="常规 4 2" xfId="1543"/>
    <cellStyle name="常规 4 3" xfId="1544"/>
    <cellStyle name="常规 4 4" xfId="1545"/>
    <cellStyle name="常规 4 5" xfId="1546"/>
    <cellStyle name="常规 4 6" xfId="1547"/>
    <cellStyle name="常规 4 7" xfId="1548"/>
    <cellStyle name="常规 5" xfId="1549"/>
    <cellStyle name="常规 5 2" xfId="1550"/>
    <cellStyle name="常规 5 3" xfId="1551"/>
    <cellStyle name="常规 5 4" xfId="1552"/>
    <cellStyle name="常规 5 5" xfId="1553"/>
    <cellStyle name="常规 5 6" xfId="1554"/>
    <cellStyle name="常规 5 7" xfId="1555"/>
    <cellStyle name="常规 6" xfId="1556"/>
    <cellStyle name="常规 6 2" xfId="1557"/>
    <cellStyle name="常规 6 3" xfId="1558"/>
    <cellStyle name="常规 6 4" xfId="1559"/>
    <cellStyle name="常规 6 5" xfId="1560"/>
    <cellStyle name="常规 6 6" xfId="1561"/>
    <cellStyle name="常规 6 7" xfId="1562"/>
    <cellStyle name="常规 7" xfId="1563"/>
    <cellStyle name="常规 7 2" xfId="1564"/>
    <cellStyle name="常规 7 3" xfId="1565"/>
    <cellStyle name="常规 7 4" xfId="1566"/>
    <cellStyle name="常规 7 5" xfId="1567"/>
    <cellStyle name="常规 7 6" xfId="1568"/>
    <cellStyle name="常规 7 7" xfId="1569"/>
    <cellStyle name="常规 8" xfId="1570"/>
    <cellStyle name="常规 9" xfId="1571"/>
    <cellStyle name="常规_Sheet1" xfId="1572"/>
    <cellStyle name="常规_Sheet1_总标志" xfId="1573"/>
    <cellStyle name="分级显示行_1_Book1" xfId="1575"/>
    <cellStyle name="分级显示列_1_Book1" xfId="1574"/>
    <cellStyle name="好 10" xfId="1576"/>
    <cellStyle name="好 11" xfId="1577"/>
    <cellStyle name="好 12" xfId="1578"/>
    <cellStyle name="好 13" xfId="1579"/>
    <cellStyle name="好 14" xfId="1580"/>
    <cellStyle name="好 15" xfId="1581"/>
    <cellStyle name="好 2" xfId="1582"/>
    <cellStyle name="好 2 2" xfId="1583"/>
    <cellStyle name="好 2 3" xfId="1584"/>
    <cellStyle name="好 2 4" xfId="1585"/>
    <cellStyle name="好 2 5" xfId="1586"/>
    <cellStyle name="好 2 6" xfId="1587"/>
    <cellStyle name="好 2 7" xfId="1588"/>
    <cellStyle name="好 2 8" xfId="1589"/>
    <cellStyle name="好 3" xfId="1590"/>
    <cellStyle name="好 3 2" xfId="1591"/>
    <cellStyle name="好 3 3" xfId="1592"/>
    <cellStyle name="好 3 4" xfId="1593"/>
    <cellStyle name="好 3 5" xfId="1594"/>
    <cellStyle name="好 3 6" xfId="1595"/>
    <cellStyle name="好 3 7" xfId="1596"/>
    <cellStyle name="好 3 8" xfId="1597"/>
    <cellStyle name="好 4" xfId="1598"/>
    <cellStyle name="好 4 2" xfId="1599"/>
    <cellStyle name="好 4 3" xfId="1600"/>
    <cellStyle name="好 4 4" xfId="1601"/>
    <cellStyle name="好 4 5" xfId="1602"/>
    <cellStyle name="好 4 6" xfId="1603"/>
    <cellStyle name="好 4 7" xfId="1604"/>
    <cellStyle name="好 4 8" xfId="1605"/>
    <cellStyle name="好 5" xfId="1606"/>
    <cellStyle name="好 5 2" xfId="1607"/>
    <cellStyle name="好 5 3" xfId="1608"/>
    <cellStyle name="好 5 4" xfId="1609"/>
    <cellStyle name="好 5 5" xfId="1610"/>
    <cellStyle name="好 5 6" xfId="1611"/>
    <cellStyle name="好 5 7" xfId="1612"/>
    <cellStyle name="好 5 8" xfId="1613"/>
    <cellStyle name="好 6" xfId="1614"/>
    <cellStyle name="好 6 2" xfId="1615"/>
    <cellStyle name="好 6 3" xfId="1616"/>
    <cellStyle name="好 6 4" xfId="1617"/>
    <cellStyle name="好 6 5" xfId="1618"/>
    <cellStyle name="好 6 6" xfId="1619"/>
    <cellStyle name="好 6 7" xfId="1620"/>
    <cellStyle name="好 6 8" xfId="1621"/>
    <cellStyle name="好 7" xfId="1622"/>
    <cellStyle name="好 7 2" xfId="1623"/>
    <cellStyle name="好 7 3" xfId="1624"/>
    <cellStyle name="好 7 4" xfId="1625"/>
    <cellStyle name="好 7 5" xfId="1626"/>
    <cellStyle name="好 7 6" xfId="1627"/>
    <cellStyle name="好 7 7" xfId="1628"/>
    <cellStyle name="好 7 8" xfId="1629"/>
    <cellStyle name="好 8" xfId="1630"/>
    <cellStyle name="好 8 2" xfId="1631"/>
    <cellStyle name="好 8 3" xfId="1632"/>
    <cellStyle name="好 8 4" xfId="1633"/>
    <cellStyle name="好 8 5" xfId="1634"/>
    <cellStyle name="好 8 6" xfId="1635"/>
    <cellStyle name="好 8 7" xfId="1636"/>
    <cellStyle name="好 8 8" xfId="1637"/>
    <cellStyle name="好 9" xfId="1638"/>
    <cellStyle name="好_Book1" xfId="1639"/>
    <cellStyle name="好_Book1_1" xfId="1640"/>
    <cellStyle name="好_Book1_2" xfId="1641"/>
    <cellStyle name="好_Book1_2 2" xfId="1642"/>
    <cellStyle name="好_Book1_2 3" xfId="1643"/>
    <cellStyle name="好_Book1_2 4" xfId="1644"/>
    <cellStyle name="好_Book1_2 5" xfId="1645"/>
    <cellStyle name="好_Book1_2 6" xfId="1646"/>
    <cellStyle name="好_Book1_2 7" xfId="1647"/>
    <cellStyle name="好_Book1_3" xfId="1648"/>
    <cellStyle name="好_春熙路涉校案件报表7月" xfId="1649"/>
    <cellStyle name="汇总 10" xfId="1650"/>
    <cellStyle name="汇总 11" xfId="1651"/>
    <cellStyle name="汇总 12" xfId="1652"/>
    <cellStyle name="汇总 13" xfId="1653"/>
    <cellStyle name="汇总 14" xfId="1654"/>
    <cellStyle name="汇总 15" xfId="1655"/>
    <cellStyle name="汇总 2" xfId="1656"/>
    <cellStyle name="汇总 2 2" xfId="1657"/>
    <cellStyle name="汇总 2 3" xfId="1658"/>
    <cellStyle name="汇总 2 4" xfId="1659"/>
    <cellStyle name="汇总 2 5" xfId="1660"/>
    <cellStyle name="汇总 2 6" xfId="1661"/>
    <cellStyle name="汇总 2 7" xfId="1662"/>
    <cellStyle name="汇总 2 8" xfId="1663"/>
    <cellStyle name="汇总 3" xfId="1664"/>
    <cellStyle name="汇总 3 2" xfId="1665"/>
    <cellStyle name="汇总 3 3" xfId="1666"/>
    <cellStyle name="汇总 3 4" xfId="1667"/>
    <cellStyle name="汇总 3 5" xfId="1668"/>
    <cellStyle name="汇总 3 6" xfId="1669"/>
    <cellStyle name="汇总 3 7" xfId="1670"/>
    <cellStyle name="汇总 3 8" xfId="1671"/>
    <cellStyle name="汇总 4" xfId="1672"/>
    <cellStyle name="汇总 4 2" xfId="1673"/>
    <cellStyle name="汇总 4 3" xfId="1674"/>
    <cellStyle name="汇总 4 4" xfId="1675"/>
    <cellStyle name="汇总 4 5" xfId="1676"/>
    <cellStyle name="汇总 4 6" xfId="1677"/>
    <cellStyle name="汇总 4 7" xfId="1678"/>
    <cellStyle name="汇总 4 8" xfId="1679"/>
    <cellStyle name="汇总 5" xfId="1680"/>
    <cellStyle name="汇总 5 2" xfId="1681"/>
    <cellStyle name="汇总 5 3" xfId="1682"/>
    <cellStyle name="汇总 5 4" xfId="1683"/>
    <cellStyle name="汇总 5 5" xfId="1684"/>
    <cellStyle name="汇总 5 6" xfId="1685"/>
    <cellStyle name="汇总 5 7" xfId="1686"/>
    <cellStyle name="汇总 5 8" xfId="1687"/>
    <cellStyle name="汇总 6" xfId="1688"/>
    <cellStyle name="汇总 6 2" xfId="1689"/>
    <cellStyle name="汇总 6 3" xfId="1690"/>
    <cellStyle name="汇总 6 4" xfId="1691"/>
    <cellStyle name="汇总 6 5" xfId="1692"/>
    <cellStyle name="汇总 6 6" xfId="1693"/>
    <cellStyle name="汇总 6 7" xfId="1694"/>
    <cellStyle name="汇总 6 8" xfId="1695"/>
    <cellStyle name="汇总 7" xfId="1696"/>
    <cellStyle name="汇总 7 2" xfId="1697"/>
    <cellStyle name="汇总 7 3" xfId="1698"/>
    <cellStyle name="汇总 7 4" xfId="1699"/>
    <cellStyle name="汇总 7 5" xfId="1700"/>
    <cellStyle name="汇总 7 6" xfId="1701"/>
    <cellStyle name="汇总 7 7" xfId="1702"/>
    <cellStyle name="汇总 7 8" xfId="1703"/>
    <cellStyle name="汇总 8" xfId="1704"/>
    <cellStyle name="汇总 8 2" xfId="1705"/>
    <cellStyle name="汇总 8 3" xfId="1706"/>
    <cellStyle name="汇总 8 4" xfId="1707"/>
    <cellStyle name="汇总 8 5" xfId="1708"/>
    <cellStyle name="汇总 8 6" xfId="1709"/>
    <cellStyle name="汇总 8 7" xfId="1710"/>
    <cellStyle name="汇总 8 8" xfId="1711"/>
    <cellStyle name="汇总 9" xfId="1712"/>
    <cellStyle name="计算 10" xfId="1713"/>
    <cellStyle name="计算 11" xfId="1714"/>
    <cellStyle name="计算 12" xfId="1715"/>
    <cellStyle name="计算 13" xfId="1716"/>
    <cellStyle name="计算 14" xfId="1717"/>
    <cellStyle name="计算 15" xfId="1718"/>
    <cellStyle name="计算 2" xfId="1719"/>
    <cellStyle name="计算 2 2" xfId="1720"/>
    <cellStyle name="计算 2 3" xfId="1721"/>
    <cellStyle name="计算 2 4" xfId="1722"/>
    <cellStyle name="计算 2 5" xfId="1723"/>
    <cellStyle name="计算 2 6" xfId="1724"/>
    <cellStyle name="计算 2 7" xfId="1725"/>
    <cellStyle name="计算 2 8" xfId="1726"/>
    <cellStyle name="计算 3" xfId="1727"/>
    <cellStyle name="计算 3 2" xfId="1728"/>
    <cellStyle name="计算 3 3" xfId="1729"/>
    <cellStyle name="计算 3 4" xfId="1730"/>
    <cellStyle name="计算 3 5" xfId="1731"/>
    <cellStyle name="计算 3 6" xfId="1732"/>
    <cellStyle name="计算 3 7" xfId="1733"/>
    <cellStyle name="计算 3 8" xfId="1734"/>
    <cellStyle name="计算 4" xfId="1735"/>
    <cellStyle name="计算 4 2" xfId="1736"/>
    <cellStyle name="计算 4 3" xfId="1737"/>
    <cellStyle name="计算 4 4" xfId="1738"/>
    <cellStyle name="计算 4 5" xfId="1739"/>
    <cellStyle name="计算 4 6" xfId="1740"/>
    <cellStyle name="计算 4 7" xfId="1741"/>
    <cellStyle name="计算 4 8" xfId="1742"/>
    <cellStyle name="计算 5" xfId="1743"/>
    <cellStyle name="计算 5 2" xfId="1744"/>
    <cellStyle name="计算 5 3" xfId="1745"/>
    <cellStyle name="计算 5 4" xfId="1746"/>
    <cellStyle name="计算 5 5" xfId="1747"/>
    <cellStyle name="计算 5 6" xfId="1748"/>
    <cellStyle name="计算 5 7" xfId="1749"/>
    <cellStyle name="计算 5 8" xfId="1750"/>
    <cellStyle name="计算 6" xfId="1751"/>
    <cellStyle name="计算 6 2" xfId="1752"/>
    <cellStyle name="计算 6 3" xfId="1753"/>
    <cellStyle name="计算 6 4" xfId="1754"/>
    <cellStyle name="计算 6 5" xfId="1755"/>
    <cellStyle name="计算 6 6" xfId="1756"/>
    <cellStyle name="计算 6 7" xfId="1757"/>
    <cellStyle name="计算 6 8" xfId="1758"/>
    <cellStyle name="计算 7" xfId="1759"/>
    <cellStyle name="计算 7 2" xfId="1760"/>
    <cellStyle name="计算 7 3" xfId="1761"/>
    <cellStyle name="计算 7 4" xfId="1762"/>
    <cellStyle name="计算 7 5" xfId="1763"/>
    <cellStyle name="计算 7 6" xfId="1764"/>
    <cellStyle name="计算 7 7" xfId="1765"/>
    <cellStyle name="计算 7 8" xfId="1766"/>
    <cellStyle name="计算 8" xfId="1767"/>
    <cellStyle name="计算 8 2" xfId="1768"/>
    <cellStyle name="计算 8 3" xfId="1769"/>
    <cellStyle name="计算 8 4" xfId="1770"/>
    <cellStyle name="计算 8 5" xfId="1771"/>
    <cellStyle name="计算 8 6" xfId="1772"/>
    <cellStyle name="计算 8 7" xfId="1773"/>
    <cellStyle name="计算 8 8" xfId="1774"/>
    <cellStyle name="计算 9" xfId="1775"/>
    <cellStyle name="检查单元格 10" xfId="1776"/>
    <cellStyle name="检查单元格 11" xfId="1777"/>
    <cellStyle name="检查单元格 12" xfId="1778"/>
    <cellStyle name="检查单元格 13" xfId="1779"/>
    <cellStyle name="检查单元格 14" xfId="1780"/>
    <cellStyle name="检查单元格 15" xfId="1781"/>
    <cellStyle name="检查单元格 2" xfId="1782"/>
    <cellStyle name="检查单元格 2 2" xfId="1783"/>
    <cellStyle name="检查单元格 2 3" xfId="1784"/>
    <cellStyle name="检查单元格 2 4" xfId="1785"/>
    <cellStyle name="检查单元格 2 5" xfId="1786"/>
    <cellStyle name="检查单元格 2 6" xfId="1787"/>
    <cellStyle name="检查单元格 2 7" xfId="1788"/>
    <cellStyle name="检查单元格 2 8" xfId="1789"/>
    <cellStyle name="检查单元格 3" xfId="1790"/>
    <cellStyle name="检查单元格 3 2" xfId="1791"/>
    <cellStyle name="检查单元格 3 3" xfId="1792"/>
    <cellStyle name="检查单元格 3 4" xfId="1793"/>
    <cellStyle name="检查单元格 3 5" xfId="1794"/>
    <cellStyle name="检查单元格 3 6" xfId="1795"/>
    <cellStyle name="检查单元格 3 7" xfId="1796"/>
    <cellStyle name="检查单元格 3 8" xfId="1797"/>
    <cellStyle name="检查单元格 4" xfId="1798"/>
    <cellStyle name="检查单元格 4 2" xfId="1799"/>
    <cellStyle name="检查单元格 4 3" xfId="1800"/>
    <cellStyle name="检查单元格 4 4" xfId="1801"/>
    <cellStyle name="检查单元格 4 5" xfId="1802"/>
    <cellStyle name="检查单元格 4 6" xfId="1803"/>
    <cellStyle name="检查单元格 4 7" xfId="1804"/>
    <cellStyle name="检查单元格 4 8" xfId="1805"/>
    <cellStyle name="检查单元格 5" xfId="1806"/>
    <cellStyle name="检查单元格 5 2" xfId="1807"/>
    <cellStyle name="检查单元格 5 3" xfId="1808"/>
    <cellStyle name="检查单元格 5 4" xfId="1809"/>
    <cellStyle name="检查单元格 5 5" xfId="1810"/>
    <cellStyle name="检查单元格 5 6" xfId="1811"/>
    <cellStyle name="检查单元格 5 7" xfId="1812"/>
    <cellStyle name="检查单元格 5 8" xfId="1813"/>
    <cellStyle name="检查单元格 6" xfId="1814"/>
    <cellStyle name="检查单元格 6 2" xfId="1815"/>
    <cellStyle name="检查单元格 6 3" xfId="1816"/>
    <cellStyle name="检查单元格 6 4" xfId="1817"/>
    <cellStyle name="检查单元格 6 5" xfId="1818"/>
    <cellStyle name="检查单元格 6 6" xfId="1819"/>
    <cellStyle name="检查单元格 6 7" xfId="1820"/>
    <cellStyle name="检查单元格 6 8" xfId="1821"/>
    <cellStyle name="检查单元格 7" xfId="1822"/>
    <cellStyle name="检查单元格 7 2" xfId="1823"/>
    <cellStyle name="检查单元格 7 3" xfId="1824"/>
    <cellStyle name="检查单元格 7 4" xfId="1825"/>
    <cellStyle name="检查单元格 7 5" xfId="1826"/>
    <cellStyle name="检查单元格 7 6" xfId="1827"/>
    <cellStyle name="检查单元格 7 7" xfId="1828"/>
    <cellStyle name="检查单元格 7 8" xfId="1829"/>
    <cellStyle name="检查单元格 8" xfId="1830"/>
    <cellStyle name="检查单元格 8 2" xfId="1831"/>
    <cellStyle name="检查单元格 8 3" xfId="1832"/>
    <cellStyle name="检查单元格 8 4" xfId="1833"/>
    <cellStyle name="检查单元格 8 5" xfId="1834"/>
    <cellStyle name="检查单元格 8 6" xfId="1835"/>
    <cellStyle name="检查单元格 8 7" xfId="1836"/>
    <cellStyle name="检查单元格 8 8" xfId="1837"/>
    <cellStyle name="检查单元格 9" xfId="1838"/>
    <cellStyle name="解释性文本 10" xfId="1839"/>
    <cellStyle name="解释性文本 11" xfId="1840"/>
    <cellStyle name="解释性文本 12" xfId="1841"/>
    <cellStyle name="解释性文本 13" xfId="1842"/>
    <cellStyle name="解释性文本 14" xfId="1843"/>
    <cellStyle name="解释性文本 15" xfId="1844"/>
    <cellStyle name="解释性文本 2" xfId="1845"/>
    <cellStyle name="解释性文本 2 2" xfId="1846"/>
    <cellStyle name="解释性文本 2 3" xfId="1847"/>
    <cellStyle name="解释性文本 2 4" xfId="1848"/>
    <cellStyle name="解释性文本 2 5" xfId="1849"/>
    <cellStyle name="解释性文本 2 6" xfId="1850"/>
    <cellStyle name="解释性文本 2 7" xfId="1851"/>
    <cellStyle name="解释性文本 2 8" xfId="1852"/>
    <cellStyle name="解释性文本 3" xfId="1853"/>
    <cellStyle name="解释性文本 3 2" xfId="1854"/>
    <cellStyle name="解释性文本 3 3" xfId="1855"/>
    <cellStyle name="解释性文本 3 4" xfId="1856"/>
    <cellStyle name="解释性文本 3 5" xfId="1857"/>
    <cellStyle name="解释性文本 3 6" xfId="1858"/>
    <cellStyle name="解释性文本 3 7" xfId="1859"/>
    <cellStyle name="解释性文本 3 8" xfId="1860"/>
    <cellStyle name="解释性文本 4" xfId="1861"/>
    <cellStyle name="解释性文本 4 2" xfId="1862"/>
    <cellStyle name="解释性文本 4 3" xfId="1863"/>
    <cellStyle name="解释性文本 4 4" xfId="1864"/>
    <cellStyle name="解释性文本 4 5" xfId="1865"/>
    <cellStyle name="解释性文本 4 6" xfId="1866"/>
    <cellStyle name="解释性文本 4 7" xfId="1867"/>
    <cellStyle name="解释性文本 4 8" xfId="1868"/>
    <cellStyle name="解释性文本 5" xfId="1869"/>
    <cellStyle name="解释性文本 5 2" xfId="1870"/>
    <cellStyle name="解释性文本 5 3" xfId="1871"/>
    <cellStyle name="解释性文本 5 4" xfId="1872"/>
    <cellStyle name="解释性文本 5 5" xfId="1873"/>
    <cellStyle name="解释性文本 5 6" xfId="1874"/>
    <cellStyle name="解释性文本 5 7" xfId="1875"/>
    <cellStyle name="解释性文本 5 8" xfId="1876"/>
    <cellStyle name="解释性文本 6" xfId="1877"/>
    <cellStyle name="解释性文本 6 2" xfId="1878"/>
    <cellStyle name="解释性文本 6 3" xfId="1879"/>
    <cellStyle name="解释性文本 6 4" xfId="1880"/>
    <cellStyle name="解释性文本 6 5" xfId="1881"/>
    <cellStyle name="解释性文本 6 6" xfId="1882"/>
    <cellStyle name="解释性文本 6 7" xfId="1883"/>
    <cellStyle name="解释性文本 6 8" xfId="1884"/>
    <cellStyle name="解释性文本 7" xfId="1885"/>
    <cellStyle name="解释性文本 7 2" xfId="1886"/>
    <cellStyle name="解释性文本 7 3" xfId="1887"/>
    <cellStyle name="解释性文本 7 4" xfId="1888"/>
    <cellStyle name="解释性文本 7 5" xfId="1889"/>
    <cellStyle name="解释性文本 7 6" xfId="1890"/>
    <cellStyle name="解释性文本 7 7" xfId="1891"/>
    <cellStyle name="解释性文本 7 8" xfId="1892"/>
    <cellStyle name="解释性文本 8" xfId="1893"/>
    <cellStyle name="解释性文本 8 2" xfId="1894"/>
    <cellStyle name="解释性文本 8 3" xfId="1895"/>
    <cellStyle name="解释性文本 8 4" xfId="1896"/>
    <cellStyle name="解释性文本 8 5" xfId="1897"/>
    <cellStyle name="解释性文本 8 6" xfId="1898"/>
    <cellStyle name="解释性文本 8 7" xfId="1899"/>
    <cellStyle name="解释性文本 8 8" xfId="1900"/>
    <cellStyle name="解释性文本 9" xfId="1901"/>
    <cellStyle name="借出原因" xfId="1902"/>
    <cellStyle name="警告文本 10" xfId="1903"/>
    <cellStyle name="警告文本 11" xfId="1904"/>
    <cellStyle name="警告文本 12" xfId="1905"/>
    <cellStyle name="警告文本 13" xfId="1906"/>
    <cellStyle name="警告文本 14" xfId="1907"/>
    <cellStyle name="警告文本 15" xfId="1908"/>
    <cellStyle name="警告文本 2" xfId="1909"/>
    <cellStyle name="警告文本 2 2" xfId="1910"/>
    <cellStyle name="警告文本 2 3" xfId="1911"/>
    <cellStyle name="警告文本 2 4" xfId="1912"/>
    <cellStyle name="警告文本 2 5" xfId="1913"/>
    <cellStyle name="警告文本 2 6" xfId="1914"/>
    <cellStyle name="警告文本 2 7" xfId="1915"/>
    <cellStyle name="警告文本 2 8" xfId="1916"/>
    <cellStyle name="警告文本 3" xfId="1917"/>
    <cellStyle name="警告文本 3 2" xfId="1918"/>
    <cellStyle name="警告文本 3 3" xfId="1919"/>
    <cellStyle name="警告文本 3 4" xfId="1920"/>
    <cellStyle name="警告文本 3 5" xfId="1921"/>
    <cellStyle name="警告文本 3 6" xfId="1922"/>
    <cellStyle name="警告文本 3 7" xfId="1923"/>
    <cellStyle name="警告文本 3 8" xfId="1924"/>
    <cellStyle name="警告文本 4" xfId="1925"/>
    <cellStyle name="警告文本 4 2" xfId="1926"/>
    <cellStyle name="警告文本 4 3" xfId="1927"/>
    <cellStyle name="警告文本 4 4" xfId="1928"/>
    <cellStyle name="警告文本 4 5" xfId="1929"/>
    <cellStyle name="警告文本 4 6" xfId="1930"/>
    <cellStyle name="警告文本 4 7" xfId="1931"/>
    <cellStyle name="警告文本 4 8" xfId="1932"/>
    <cellStyle name="警告文本 5" xfId="1933"/>
    <cellStyle name="警告文本 5 2" xfId="1934"/>
    <cellStyle name="警告文本 5 3" xfId="1935"/>
    <cellStyle name="警告文本 5 4" xfId="1936"/>
    <cellStyle name="警告文本 5 5" xfId="1937"/>
    <cellStyle name="警告文本 5 6" xfId="1938"/>
    <cellStyle name="警告文本 5 7" xfId="1939"/>
    <cellStyle name="警告文本 5 8" xfId="1940"/>
    <cellStyle name="警告文本 6" xfId="1941"/>
    <cellStyle name="警告文本 6 2" xfId="1942"/>
    <cellStyle name="警告文本 6 3" xfId="1943"/>
    <cellStyle name="警告文本 6 4" xfId="1944"/>
    <cellStyle name="警告文本 6 5" xfId="1945"/>
    <cellStyle name="警告文本 6 6" xfId="1946"/>
    <cellStyle name="警告文本 6 7" xfId="1947"/>
    <cellStyle name="警告文本 6 8" xfId="1948"/>
    <cellStyle name="警告文本 7" xfId="1949"/>
    <cellStyle name="警告文本 7 2" xfId="1950"/>
    <cellStyle name="警告文本 7 3" xfId="1951"/>
    <cellStyle name="警告文本 7 4" xfId="1952"/>
    <cellStyle name="警告文本 7 5" xfId="1953"/>
    <cellStyle name="警告文本 7 6" xfId="1954"/>
    <cellStyle name="警告文本 7 7" xfId="1955"/>
    <cellStyle name="警告文本 7 8" xfId="1956"/>
    <cellStyle name="警告文本 8" xfId="1957"/>
    <cellStyle name="警告文本 8 2" xfId="1958"/>
    <cellStyle name="警告文本 8 3" xfId="1959"/>
    <cellStyle name="警告文本 8 4" xfId="1960"/>
    <cellStyle name="警告文本 8 5" xfId="1961"/>
    <cellStyle name="警告文本 8 6" xfId="1962"/>
    <cellStyle name="警告文本 8 7" xfId="1963"/>
    <cellStyle name="警告文本 8 8" xfId="1964"/>
    <cellStyle name="警告文本 9" xfId="1965"/>
    <cellStyle name="链接单元格 10" xfId="1966"/>
    <cellStyle name="链接单元格 11" xfId="1967"/>
    <cellStyle name="链接单元格 12" xfId="1968"/>
    <cellStyle name="链接单元格 13" xfId="1969"/>
    <cellStyle name="链接单元格 14" xfId="1970"/>
    <cellStyle name="链接单元格 15" xfId="1971"/>
    <cellStyle name="链接单元格 2" xfId="1972"/>
    <cellStyle name="链接单元格 2 2" xfId="1973"/>
    <cellStyle name="链接单元格 2 3" xfId="1974"/>
    <cellStyle name="链接单元格 2 4" xfId="1975"/>
    <cellStyle name="链接单元格 2 5" xfId="1976"/>
    <cellStyle name="链接单元格 2 6" xfId="1977"/>
    <cellStyle name="链接单元格 2 7" xfId="1978"/>
    <cellStyle name="链接单元格 2 8" xfId="1979"/>
    <cellStyle name="链接单元格 3" xfId="1980"/>
    <cellStyle name="链接单元格 3 2" xfId="1981"/>
    <cellStyle name="链接单元格 3 3" xfId="1982"/>
    <cellStyle name="链接单元格 3 4" xfId="1983"/>
    <cellStyle name="链接单元格 3 5" xfId="1984"/>
    <cellStyle name="链接单元格 3 6" xfId="1985"/>
    <cellStyle name="链接单元格 3 7" xfId="1986"/>
    <cellStyle name="链接单元格 3 8" xfId="1987"/>
    <cellStyle name="链接单元格 4" xfId="1988"/>
    <cellStyle name="链接单元格 4 2" xfId="1989"/>
    <cellStyle name="链接单元格 4 3" xfId="1990"/>
    <cellStyle name="链接单元格 4 4" xfId="1991"/>
    <cellStyle name="链接单元格 4 5" xfId="1992"/>
    <cellStyle name="链接单元格 4 6" xfId="1993"/>
    <cellStyle name="链接单元格 4 7" xfId="1994"/>
    <cellStyle name="链接单元格 4 8" xfId="1995"/>
    <cellStyle name="链接单元格 5" xfId="1996"/>
    <cellStyle name="链接单元格 5 2" xfId="1997"/>
    <cellStyle name="链接单元格 5 3" xfId="1998"/>
    <cellStyle name="链接单元格 5 4" xfId="1999"/>
    <cellStyle name="链接单元格 5 5" xfId="2000"/>
    <cellStyle name="链接单元格 5 6" xfId="2001"/>
    <cellStyle name="链接单元格 5 7" xfId="2002"/>
    <cellStyle name="链接单元格 5 8" xfId="2003"/>
    <cellStyle name="链接单元格 6" xfId="2004"/>
    <cellStyle name="链接单元格 6 2" xfId="2005"/>
    <cellStyle name="链接单元格 6 3" xfId="2006"/>
    <cellStyle name="链接单元格 6 4" xfId="2007"/>
    <cellStyle name="链接单元格 6 5" xfId="2008"/>
    <cellStyle name="链接单元格 6 6" xfId="2009"/>
    <cellStyle name="链接单元格 6 7" xfId="2010"/>
    <cellStyle name="链接单元格 6 8" xfId="2011"/>
    <cellStyle name="链接单元格 7" xfId="2012"/>
    <cellStyle name="链接单元格 7 2" xfId="2013"/>
    <cellStyle name="链接单元格 7 3" xfId="2014"/>
    <cellStyle name="链接单元格 7 4" xfId="2015"/>
    <cellStyle name="链接单元格 7 5" xfId="2016"/>
    <cellStyle name="链接单元格 7 6" xfId="2017"/>
    <cellStyle name="链接单元格 7 7" xfId="2018"/>
    <cellStyle name="链接单元格 7 8" xfId="2019"/>
    <cellStyle name="链接单元格 8" xfId="2020"/>
    <cellStyle name="链接单元格 8 2" xfId="2021"/>
    <cellStyle name="链接单元格 8 3" xfId="2022"/>
    <cellStyle name="链接单元格 8 4" xfId="2023"/>
    <cellStyle name="链接单元格 8 5" xfId="2024"/>
    <cellStyle name="链接单元格 8 6" xfId="2025"/>
    <cellStyle name="链接单元格 8 7" xfId="2026"/>
    <cellStyle name="链接单元格 8 8" xfId="2027"/>
    <cellStyle name="链接单元格 9" xfId="2028"/>
    <cellStyle name="普通_laroux" xfId="2029"/>
    <cellStyle name="千分位[0]_laroux" xfId="2030"/>
    <cellStyle name="千分位_laroux" xfId="2031"/>
    <cellStyle name="千位[0]_ 方正PC" xfId="2032"/>
    <cellStyle name="千位_ 方正PC" xfId="2033"/>
    <cellStyle name="强调 1" xfId="2034"/>
    <cellStyle name="强调 1 2" xfId="2035"/>
    <cellStyle name="强调 1 3" xfId="2036"/>
    <cellStyle name="强调 1 4" xfId="2037"/>
    <cellStyle name="强调 1 5" xfId="2038"/>
    <cellStyle name="强调 1 6" xfId="2039"/>
    <cellStyle name="强调 1 7" xfId="2040"/>
    <cellStyle name="强调 2" xfId="2041"/>
    <cellStyle name="强调 2 2" xfId="2042"/>
    <cellStyle name="强调 2 3" xfId="2043"/>
    <cellStyle name="强调 2 4" xfId="2044"/>
    <cellStyle name="强调 2 5" xfId="2045"/>
    <cellStyle name="强调 2 6" xfId="2046"/>
    <cellStyle name="强调 2 7" xfId="2047"/>
    <cellStyle name="强调 3" xfId="2048"/>
    <cellStyle name="强调 3 2" xfId="2049"/>
    <cellStyle name="强调 3 3" xfId="2050"/>
    <cellStyle name="强调 3 4" xfId="2051"/>
    <cellStyle name="强调 3 5" xfId="2052"/>
    <cellStyle name="强调 3 6" xfId="2053"/>
    <cellStyle name="强调 3 7" xfId="2054"/>
    <cellStyle name="强调文字颜色 1 10" xfId="2055"/>
    <cellStyle name="强调文字颜色 1 11" xfId="2056"/>
    <cellStyle name="强调文字颜色 1 12" xfId="2057"/>
    <cellStyle name="强调文字颜色 1 13" xfId="2058"/>
    <cellStyle name="强调文字颜色 1 14" xfId="2059"/>
    <cellStyle name="强调文字颜色 1 15" xfId="2060"/>
    <cellStyle name="强调文字颜色 1 2" xfId="2061"/>
    <cellStyle name="强调文字颜色 1 2 2" xfId="2062"/>
    <cellStyle name="强调文字颜色 1 2 3" xfId="2063"/>
    <cellStyle name="强调文字颜色 1 2 4" xfId="2064"/>
    <cellStyle name="强调文字颜色 1 2 5" xfId="2065"/>
    <cellStyle name="强调文字颜色 1 2 6" xfId="2066"/>
    <cellStyle name="强调文字颜色 1 2 7" xfId="2067"/>
    <cellStyle name="强调文字颜色 1 2 8" xfId="2068"/>
    <cellStyle name="强调文字颜色 1 3" xfId="2069"/>
    <cellStyle name="强调文字颜色 1 3 2" xfId="2070"/>
    <cellStyle name="强调文字颜色 1 3 3" xfId="2071"/>
    <cellStyle name="强调文字颜色 1 3 4" xfId="2072"/>
    <cellStyle name="强调文字颜色 1 3 5" xfId="2073"/>
    <cellStyle name="强调文字颜色 1 3 6" xfId="2074"/>
    <cellStyle name="强调文字颜色 1 3 7" xfId="2075"/>
    <cellStyle name="强调文字颜色 1 3 8" xfId="2076"/>
    <cellStyle name="强调文字颜色 1 4" xfId="2077"/>
    <cellStyle name="强调文字颜色 1 4 2" xfId="2078"/>
    <cellStyle name="强调文字颜色 1 4 3" xfId="2079"/>
    <cellStyle name="强调文字颜色 1 4 4" xfId="2080"/>
    <cellStyle name="强调文字颜色 1 4 5" xfId="2081"/>
    <cellStyle name="强调文字颜色 1 4 6" xfId="2082"/>
    <cellStyle name="强调文字颜色 1 4 7" xfId="2083"/>
    <cellStyle name="强调文字颜色 1 4 8" xfId="2084"/>
    <cellStyle name="强调文字颜色 1 5" xfId="2085"/>
    <cellStyle name="强调文字颜色 1 5 2" xfId="2086"/>
    <cellStyle name="强调文字颜色 1 5 3" xfId="2087"/>
    <cellStyle name="强调文字颜色 1 5 4" xfId="2088"/>
    <cellStyle name="强调文字颜色 1 5 5" xfId="2089"/>
    <cellStyle name="强调文字颜色 1 5 6" xfId="2090"/>
    <cellStyle name="强调文字颜色 1 5 7" xfId="2091"/>
    <cellStyle name="强调文字颜色 1 5 8" xfId="2092"/>
    <cellStyle name="强调文字颜色 1 6" xfId="2093"/>
    <cellStyle name="强调文字颜色 1 6 2" xfId="2094"/>
    <cellStyle name="强调文字颜色 1 6 3" xfId="2095"/>
    <cellStyle name="强调文字颜色 1 6 4" xfId="2096"/>
    <cellStyle name="强调文字颜色 1 6 5" xfId="2097"/>
    <cellStyle name="强调文字颜色 1 6 6" xfId="2098"/>
    <cellStyle name="强调文字颜色 1 6 7" xfId="2099"/>
    <cellStyle name="强调文字颜色 1 6 8" xfId="2100"/>
    <cellStyle name="强调文字颜色 1 7" xfId="2101"/>
    <cellStyle name="强调文字颜色 1 7 2" xfId="2102"/>
    <cellStyle name="强调文字颜色 1 7 3" xfId="2103"/>
    <cellStyle name="强调文字颜色 1 7 4" xfId="2104"/>
    <cellStyle name="强调文字颜色 1 7 5" xfId="2105"/>
    <cellStyle name="强调文字颜色 1 7 6" xfId="2106"/>
    <cellStyle name="强调文字颜色 1 7 7" xfId="2107"/>
    <cellStyle name="强调文字颜色 1 7 8" xfId="2108"/>
    <cellStyle name="强调文字颜色 1 8" xfId="2109"/>
    <cellStyle name="强调文字颜色 1 8 2" xfId="2110"/>
    <cellStyle name="强调文字颜色 1 8 3" xfId="2111"/>
    <cellStyle name="强调文字颜色 1 8 4" xfId="2112"/>
    <cellStyle name="强调文字颜色 1 8 5" xfId="2113"/>
    <cellStyle name="强调文字颜色 1 8 6" xfId="2114"/>
    <cellStyle name="强调文字颜色 1 8 7" xfId="2115"/>
    <cellStyle name="强调文字颜色 1 8 8" xfId="2116"/>
    <cellStyle name="强调文字颜色 1 9" xfId="2117"/>
    <cellStyle name="强调文字颜色 2 10" xfId="2118"/>
    <cellStyle name="强调文字颜色 2 11" xfId="2119"/>
    <cellStyle name="强调文字颜色 2 12" xfId="2120"/>
    <cellStyle name="强调文字颜色 2 13" xfId="2121"/>
    <cellStyle name="强调文字颜色 2 14" xfId="2122"/>
    <cellStyle name="强调文字颜色 2 15" xfId="2123"/>
    <cellStyle name="强调文字颜色 2 2" xfId="2124"/>
    <cellStyle name="强调文字颜色 2 2 2" xfId="2125"/>
    <cellStyle name="强调文字颜色 2 2 3" xfId="2126"/>
    <cellStyle name="强调文字颜色 2 2 4" xfId="2127"/>
    <cellStyle name="强调文字颜色 2 2 5" xfId="2128"/>
    <cellStyle name="强调文字颜色 2 2 6" xfId="2129"/>
    <cellStyle name="强调文字颜色 2 2 7" xfId="2130"/>
    <cellStyle name="强调文字颜色 2 2 8" xfId="2131"/>
    <cellStyle name="强调文字颜色 2 3" xfId="2132"/>
    <cellStyle name="强调文字颜色 2 3 2" xfId="2133"/>
    <cellStyle name="强调文字颜色 2 3 3" xfId="2134"/>
    <cellStyle name="强调文字颜色 2 3 4" xfId="2135"/>
    <cellStyle name="强调文字颜色 2 3 5" xfId="2136"/>
    <cellStyle name="强调文字颜色 2 3 6" xfId="2137"/>
    <cellStyle name="强调文字颜色 2 3 7" xfId="2138"/>
    <cellStyle name="强调文字颜色 2 3 8" xfId="2139"/>
    <cellStyle name="强调文字颜色 2 4" xfId="2140"/>
    <cellStyle name="强调文字颜色 2 4 2" xfId="2141"/>
    <cellStyle name="强调文字颜色 2 4 3" xfId="2142"/>
    <cellStyle name="强调文字颜色 2 4 4" xfId="2143"/>
    <cellStyle name="强调文字颜色 2 4 5" xfId="2144"/>
    <cellStyle name="强调文字颜色 2 4 6" xfId="2145"/>
    <cellStyle name="强调文字颜色 2 4 7" xfId="2146"/>
    <cellStyle name="强调文字颜色 2 4 8" xfId="2147"/>
    <cellStyle name="强调文字颜色 2 5" xfId="2148"/>
    <cellStyle name="强调文字颜色 2 5 2" xfId="2149"/>
    <cellStyle name="强调文字颜色 2 5 3" xfId="2150"/>
    <cellStyle name="强调文字颜色 2 5 4" xfId="2151"/>
    <cellStyle name="强调文字颜色 2 5 5" xfId="2152"/>
    <cellStyle name="强调文字颜色 2 5 6" xfId="2153"/>
    <cellStyle name="强调文字颜色 2 5 7" xfId="2154"/>
    <cellStyle name="强调文字颜色 2 5 8" xfId="2155"/>
    <cellStyle name="强调文字颜色 2 6" xfId="2156"/>
    <cellStyle name="强调文字颜色 2 6 2" xfId="2157"/>
    <cellStyle name="强调文字颜色 2 6 3" xfId="2158"/>
    <cellStyle name="强调文字颜色 2 6 4" xfId="2159"/>
    <cellStyle name="强调文字颜色 2 6 5" xfId="2160"/>
    <cellStyle name="强调文字颜色 2 6 6" xfId="2161"/>
    <cellStyle name="强调文字颜色 2 6 7" xfId="2162"/>
    <cellStyle name="强调文字颜色 2 6 8" xfId="2163"/>
    <cellStyle name="强调文字颜色 2 7" xfId="2164"/>
    <cellStyle name="强调文字颜色 2 7 2" xfId="2165"/>
    <cellStyle name="强调文字颜色 2 7 3" xfId="2166"/>
    <cellStyle name="强调文字颜色 2 7 4" xfId="2167"/>
    <cellStyle name="强调文字颜色 2 7 5" xfId="2168"/>
    <cellStyle name="强调文字颜色 2 7 6" xfId="2169"/>
    <cellStyle name="强调文字颜色 2 7 7" xfId="2170"/>
    <cellStyle name="强调文字颜色 2 7 8" xfId="2171"/>
    <cellStyle name="强调文字颜色 2 8" xfId="2172"/>
    <cellStyle name="强调文字颜色 2 8 2" xfId="2173"/>
    <cellStyle name="强调文字颜色 2 8 3" xfId="2174"/>
    <cellStyle name="强调文字颜色 2 8 4" xfId="2175"/>
    <cellStyle name="强调文字颜色 2 8 5" xfId="2176"/>
    <cellStyle name="强调文字颜色 2 8 6" xfId="2177"/>
    <cellStyle name="强调文字颜色 2 8 7" xfId="2178"/>
    <cellStyle name="强调文字颜色 2 8 8" xfId="2179"/>
    <cellStyle name="强调文字颜色 2 9" xfId="2180"/>
    <cellStyle name="强调文字颜色 3 10" xfId="2181"/>
    <cellStyle name="强调文字颜色 3 11" xfId="2182"/>
    <cellStyle name="强调文字颜色 3 12" xfId="2183"/>
    <cellStyle name="强调文字颜色 3 13" xfId="2184"/>
    <cellStyle name="强调文字颜色 3 14" xfId="2185"/>
    <cellStyle name="强调文字颜色 3 15" xfId="2186"/>
    <cellStyle name="强调文字颜色 3 2" xfId="2187"/>
    <cellStyle name="强调文字颜色 3 2 2" xfId="2188"/>
    <cellStyle name="强调文字颜色 3 2 3" xfId="2189"/>
    <cellStyle name="强调文字颜色 3 2 4" xfId="2190"/>
    <cellStyle name="强调文字颜色 3 2 5" xfId="2191"/>
    <cellStyle name="强调文字颜色 3 2 6" xfId="2192"/>
    <cellStyle name="强调文字颜色 3 2 7" xfId="2193"/>
    <cellStyle name="强调文字颜色 3 2 8" xfId="2194"/>
    <cellStyle name="强调文字颜色 3 3" xfId="2195"/>
    <cellStyle name="强调文字颜色 3 3 2" xfId="2196"/>
    <cellStyle name="强调文字颜色 3 3 3" xfId="2197"/>
    <cellStyle name="强调文字颜色 3 3 4" xfId="2198"/>
    <cellStyle name="强调文字颜色 3 3 5" xfId="2199"/>
    <cellStyle name="强调文字颜色 3 3 6" xfId="2200"/>
    <cellStyle name="强调文字颜色 3 3 7" xfId="2201"/>
    <cellStyle name="强调文字颜色 3 3 8" xfId="2202"/>
    <cellStyle name="强调文字颜色 3 4" xfId="2203"/>
    <cellStyle name="强调文字颜色 3 4 2" xfId="2204"/>
    <cellStyle name="强调文字颜色 3 4 3" xfId="2205"/>
    <cellStyle name="强调文字颜色 3 4 4" xfId="2206"/>
    <cellStyle name="强调文字颜色 3 4 5" xfId="2207"/>
    <cellStyle name="强调文字颜色 3 4 6" xfId="2208"/>
    <cellStyle name="强调文字颜色 3 4 7" xfId="2209"/>
    <cellStyle name="强调文字颜色 3 4 8" xfId="2210"/>
    <cellStyle name="强调文字颜色 3 5" xfId="2211"/>
    <cellStyle name="强调文字颜色 3 5 2" xfId="2212"/>
    <cellStyle name="强调文字颜色 3 5 3" xfId="2213"/>
    <cellStyle name="强调文字颜色 3 5 4" xfId="2214"/>
    <cellStyle name="强调文字颜色 3 5 5" xfId="2215"/>
    <cellStyle name="强调文字颜色 3 5 6" xfId="2216"/>
    <cellStyle name="强调文字颜色 3 5 7" xfId="2217"/>
    <cellStyle name="强调文字颜色 3 5 8" xfId="2218"/>
    <cellStyle name="强调文字颜色 3 6" xfId="2219"/>
    <cellStyle name="强调文字颜色 3 6 2" xfId="2220"/>
    <cellStyle name="强调文字颜色 3 6 3" xfId="2221"/>
    <cellStyle name="强调文字颜色 3 6 4" xfId="2222"/>
    <cellStyle name="强调文字颜色 3 6 5" xfId="2223"/>
    <cellStyle name="强调文字颜色 3 6 6" xfId="2224"/>
    <cellStyle name="强调文字颜色 3 6 7" xfId="2225"/>
    <cellStyle name="强调文字颜色 3 6 8" xfId="2226"/>
    <cellStyle name="强调文字颜色 3 7" xfId="2227"/>
    <cellStyle name="强调文字颜色 3 7 2" xfId="2228"/>
    <cellStyle name="强调文字颜色 3 7 3" xfId="2229"/>
    <cellStyle name="强调文字颜色 3 7 4" xfId="2230"/>
    <cellStyle name="强调文字颜色 3 7 5" xfId="2231"/>
    <cellStyle name="强调文字颜色 3 7 6" xfId="2232"/>
    <cellStyle name="强调文字颜色 3 7 7" xfId="2233"/>
    <cellStyle name="强调文字颜色 3 7 8" xfId="2234"/>
    <cellStyle name="强调文字颜色 3 8" xfId="2235"/>
    <cellStyle name="强调文字颜色 3 8 2" xfId="2236"/>
    <cellStyle name="强调文字颜色 3 8 3" xfId="2237"/>
    <cellStyle name="强调文字颜色 3 8 4" xfId="2238"/>
    <cellStyle name="强调文字颜色 3 8 5" xfId="2239"/>
    <cellStyle name="强调文字颜色 3 8 6" xfId="2240"/>
    <cellStyle name="强调文字颜色 3 8 7" xfId="2241"/>
    <cellStyle name="强调文字颜色 3 8 8" xfId="2242"/>
    <cellStyle name="强调文字颜色 3 9" xfId="2243"/>
    <cellStyle name="强调文字颜色 4 10" xfId="2244"/>
    <cellStyle name="强调文字颜色 4 11" xfId="2245"/>
    <cellStyle name="强调文字颜色 4 12" xfId="2246"/>
    <cellStyle name="强调文字颜色 4 13" xfId="2247"/>
    <cellStyle name="强调文字颜色 4 14" xfId="2248"/>
    <cellStyle name="强调文字颜色 4 15" xfId="2249"/>
    <cellStyle name="强调文字颜色 4 2" xfId="2250"/>
    <cellStyle name="强调文字颜色 4 2 2" xfId="2251"/>
    <cellStyle name="强调文字颜色 4 2 3" xfId="2252"/>
    <cellStyle name="强调文字颜色 4 2 4" xfId="2253"/>
    <cellStyle name="强调文字颜色 4 2 5" xfId="2254"/>
    <cellStyle name="强调文字颜色 4 2 6" xfId="2255"/>
    <cellStyle name="强调文字颜色 4 2 7" xfId="2256"/>
    <cellStyle name="强调文字颜色 4 2 8" xfId="2257"/>
    <cellStyle name="强调文字颜色 4 3" xfId="2258"/>
    <cellStyle name="强调文字颜色 4 3 2" xfId="2259"/>
    <cellStyle name="强调文字颜色 4 3 3" xfId="2260"/>
    <cellStyle name="强调文字颜色 4 3 4" xfId="2261"/>
    <cellStyle name="强调文字颜色 4 3 5" xfId="2262"/>
    <cellStyle name="强调文字颜色 4 3 6" xfId="2263"/>
    <cellStyle name="强调文字颜色 4 3 7" xfId="2264"/>
    <cellStyle name="强调文字颜色 4 3 8" xfId="2265"/>
    <cellStyle name="强调文字颜色 4 4" xfId="2266"/>
    <cellStyle name="强调文字颜色 4 4 2" xfId="2267"/>
    <cellStyle name="强调文字颜色 4 4 3" xfId="2268"/>
    <cellStyle name="强调文字颜色 4 4 4" xfId="2269"/>
    <cellStyle name="强调文字颜色 4 4 5" xfId="2270"/>
    <cellStyle name="强调文字颜色 4 4 6" xfId="2271"/>
    <cellStyle name="强调文字颜色 4 4 7" xfId="2272"/>
    <cellStyle name="强调文字颜色 4 4 8" xfId="2273"/>
    <cellStyle name="强调文字颜色 4 5" xfId="2274"/>
    <cellStyle name="强调文字颜色 4 5 2" xfId="2275"/>
    <cellStyle name="强调文字颜色 4 5 3" xfId="2276"/>
    <cellStyle name="强调文字颜色 4 5 4" xfId="2277"/>
    <cellStyle name="强调文字颜色 4 5 5" xfId="2278"/>
    <cellStyle name="强调文字颜色 4 5 6" xfId="2279"/>
    <cellStyle name="强调文字颜色 4 5 7" xfId="2280"/>
    <cellStyle name="强调文字颜色 4 5 8" xfId="2281"/>
    <cellStyle name="强调文字颜色 4 6" xfId="2282"/>
    <cellStyle name="强调文字颜色 4 6 2" xfId="2283"/>
    <cellStyle name="强调文字颜色 4 6 3" xfId="2284"/>
    <cellStyle name="强调文字颜色 4 6 4" xfId="2285"/>
    <cellStyle name="强调文字颜色 4 6 5" xfId="2286"/>
    <cellStyle name="强调文字颜色 4 6 6" xfId="2287"/>
    <cellStyle name="强调文字颜色 4 6 7" xfId="2288"/>
    <cellStyle name="强调文字颜色 4 6 8" xfId="2289"/>
    <cellStyle name="强调文字颜色 4 7" xfId="2290"/>
    <cellStyle name="强调文字颜色 4 7 2" xfId="2291"/>
    <cellStyle name="强调文字颜色 4 7 3" xfId="2292"/>
    <cellStyle name="强调文字颜色 4 7 4" xfId="2293"/>
    <cellStyle name="强调文字颜色 4 7 5" xfId="2294"/>
    <cellStyle name="强调文字颜色 4 7 6" xfId="2295"/>
    <cellStyle name="强调文字颜色 4 7 7" xfId="2296"/>
    <cellStyle name="强调文字颜色 4 7 8" xfId="2297"/>
    <cellStyle name="强调文字颜色 4 8" xfId="2298"/>
    <cellStyle name="强调文字颜色 4 8 2" xfId="2299"/>
    <cellStyle name="强调文字颜色 4 8 3" xfId="2300"/>
    <cellStyle name="强调文字颜色 4 8 4" xfId="2301"/>
    <cellStyle name="强调文字颜色 4 8 5" xfId="2302"/>
    <cellStyle name="强调文字颜色 4 8 6" xfId="2303"/>
    <cellStyle name="强调文字颜色 4 8 7" xfId="2304"/>
    <cellStyle name="强调文字颜色 4 8 8" xfId="2305"/>
    <cellStyle name="强调文字颜色 4 9" xfId="2306"/>
    <cellStyle name="强调文字颜色 5 10" xfId="2307"/>
    <cellStyle name="强调文字颜色 5 11" xfId="2308"/>
    <cellStyle name="强调文字颜色 5 12" xfId="2309"/>
    <cellStyle name="强调文字颜色 5 13" xfId="2310"/>
    <cellStyle name="强调文字颜色 5 14" xfId="2311"/>
    <cellStyle name="强调文字颜色 5 15" xfId="2312"/>
    <cellStyle name="强调文字颜色 5 2" xfId="2313"/>
    <cellStyle name="强调文字颜色 5 2 2" xfId="2314"/>
    <cellStyle name="强调文字颜色 5 2 3" xfId="2315"/>
    <cellStyle name="强调文字颜色 5 2 4" xfId="2316"/>
    <cellStyle name="强调文字颜色 5 2 5" xfId="2317"/>
    <cellStyle name="强调文字颜色 5 2 6" xfId="2318"/>
    <cellStyle name="强调文字颜色 5 2 7" xfId="2319"/>
    <cellStyle name="强调文字颜色 5 2 8" xfId="2320"/>
    <cellStyle name="强调文字颜色 5 3" xfId="2321"/>
    <cellStyle name="强调文字颜色 5 3 2" xfId="2322"/>
    <cellStyle name="强调文字颜色 5 3 3" xfId="2323"/>
    <cellStyle name="强调文字颜色 5 3 4" xfId="2324"/>
    <cellStyle name="强调文字颜色 5 3 5" xfId="2325"/>
    <cellStyle name="强调文字颜色 5 3 6" xfId="2326"/>
    <cellStyle name="强调文字颜色 5 3 7" xfId="2327"/>
    <cellStyle name="强调文字颜色 5 3 8" xfId="2328"/>
    <cellStyle name="强调文字颜色 5 4" xfId="2329"/>
    <cellStyle name="强调文字颜色 5 4 2" xfId="2330"/>
    <cellStyle name="强调文字颜色 5 4 3" xfId="2331"/>
    <cellStyle name="强调文字颜色 5 4 4" xfId="2332"/>
    <cellStyle name="强调文字颜色 5 4 5" xfId="2333"/>
    <cellStyle name="强调文字颜色 5 4 6" xfId="2334"/>
    <cellStyle name="强调文字颜色 5 4 7" xfId="2335"/>
    <cellStyle name="强调文字颜色 5 4 8" xfId="2336"/>
    <cellStyle name="强调文字颜色 5 5" xfId="2337"/>
    <cellStyle name="强调文字颜色 5 5 2" xfId="2338"/>
    <cellStyle name="强调文字颜色 5 5 3" xfId="2339"/>
    <cellStyle name="强调文字颜色 5 5 4" xfId="2340"/>
    <cellStyle name="强调文字颜色 5 5 5" xfId="2341"/>
    <cellStyle name="强调文字颜色 5 5 6" xfId="2342"/>
    <cellStyle name="强调文字颜色 5 5 7" xfId="2343"/>
    <cellStyle name="强调文字颜色 5 5 8" xfId="2344"/>
    <cellStyle name="强调文字颜色 5 6" xfId="2345"/>
    <cellStyle name="强调文字颜色 5 6 2" xfId="2346"/>
    <cellStyle name="强调文字颜色 5 6 3" xfId="2347"/>
    <cellStyle name="强调文字颜色 5 6 4" xfId="2348"/>
    <cellStyle name="强调文字颜色 5 6 5" xfId="2349"/>
    <cellStyle name="强调文字颜色 5 6 6" xfId="2350"/>
    <cellStyle name="强调文字颜色 5 6 7" xfId="2351"/>
    <cellStyle name="强调文字颜色 5 6 8" xfId="2352"/>
    <cellStyle name="强调文字颜色 5 7" xfId="2353"/>
    <cellStyle name="强调文字颜色 5 7 2" xfId="2354"/>
    <cellStyle name="强调文字颜色 5 7 3" xfId="2355"/>
    <cellStyle name="强调文字颜色 5 7 4" xfId="2356"/>
    <cellStyle name="强调文字颜色 5 7 5" xfId="2357"/>
    <cellStyle name="强调文字颜色 5 7 6" xfId="2358"/>
    <cellStyle name="强调文字颜色 5 7 7" xfId="2359"/>
    <cellStyle name="强调文字颜色 5 7 8" xfId="2360"/>
    <cellStyle name="强调文字颜色 5 8" xfId="2361"/>
    <cellStyle name="强调文字颜色 5 8 2" xfId="2362"/>
    <cellStyle name="强调文字颜色 5 8 3" xfId="2363"/>
    <cellStyle name="强调文字颜色 5 8 4" xfId="2364"/>
    <cellStyle name="强调文字颜色 5 8 5" xfId="2365"/>
    <cellStyle name="强调文字颜色 5 8 6" xfId="2366"/>
    <cellStyle name="强调文字颜色 5 8 7" xfId="2367"/>
    <cellStyle name="强调文字颜色 5 8 8" xfId="2368"/>
    <cellStyle name="强调文字颜色 5 9" xfId="2369"/>
    <cellStyle name="强调文字颜色 6 10" xfId="2370"/>
    <cellStyle name="强调文字颜色 6 11" xfId="2371"/>
    <cellStyle name="强调文字颜色 6 12" xfId="2372"/>
    <cellStyle name="强调文字颜色 6 13" xfId="2373"/>
    <cellStyle name="强调文字颜色 6 14" xfId="2374"/>
    <cellStyle name="强调文字颜色 6 15" xfId="2375"/>
    <cellStyle name="强调文字颜色 6 2" xfId="2376"/>
    <cellStyle name="强调文字颜色 6 2 2" xfId="2377"/>
    <cellStyle name="强调文字颜色 6 2 3" xfId="2378"/>
    <cellStyle name="强调文字颜色 6 2 4" xfId="2379"/>
    <cellStyle name="强调文字颜色 6 2 5" xfId="2380"/>
    <cellStyle name="强调文字颜色 6 2 6" xfId="2381"/>
    <cellStyle name="强调文字颜色 6 2 7" xfId="2382"/>
    <cellStyle name="强调文字颜色 6 2 8" xfId="2383"/>
    <cellStyle name="强调文字颜色 6 3" xfId="2384"/>
    <cellStyle name="强调文字颜色 6 3 2" xfId="2385"/>
    <cellStyle name="强调文字颜色 6 3 3" xfId="2386"/>
    <cellStyle name="强调文字颜色 6 3 4" xfId="2387"/>
    <cellStyle name="强调文字颜色 6 3 5" xfId="2388"/>
    <cellStyle name="强调文字颜色 6 3 6" xfId="2389"/>
    <cellStyle name="强调文字颜色 6 3 7" xfId="2390"/>
    <cellStyle name="强调文字颜色 6 3 8" xfId="2391"/>
    <cellStyle name="强调文字颜色 6 4" xfId="2392"/>
    <cellStyle name="强调文字颜色 6 4 2" xfId="2393"/>
    <cellStyle name="强调文字颜色 6 4 3" xfId="2394"/>
    <cellStyle name="强调文字颜色 6 4 4" xfId="2395"/>
    <cellStyle name="强调文字颜色 6 4 5" xfId="2396"/>
    <cellStyle name="强调文字颜色 6 4 6" xfId="2397"/>
    <cellStyle name="强调文字颜色 6 4 7" xfId="2398"/>
    <cellStyle name="强调文字颜色 6 4 8" xfId="2399"/>
    <cellStyle name="强调文字颜色 6 5" xfId="2400"/>
    <cellStyle name="强调文字颜色 6 5 2" xfId="2401"/>
    <cellStyle name="强调文字颜色 6 5 3" xfId="2402"/>
    <cellStyle name="强调文字颜色 6 5 4" xfId="2403"/>
    <cellStyle name="强调文字颜色 6 5 5" xfId="2404"/>
    <cellStyle name="强调文字颜色 6 5 6" xfId="2405"/>
    <cellStyle name="强调文字颜色 6 5 7" xfId="2406"/>
    <cellStyle name="强调文字颜色 6 5 8" xfId="2407"/>
    <cellStyle name="强调文字颜色 6 6" xfId="2408"/>
    <cellStyle name="强调文字颜色 6 6 2" xfId="2409"/>
    <cellStyle name="强调文字颜色 6 6 3" xfId="2410"/>
    <cellStyle name="强调文字颜色 6 6 4" xfId="2411"/>
    <cellStyle name="强调文字颜色 6 6 5" xfId="2412"/>
    <cellStyle name="强调文字颜色 6 6 6" xfId="2413"/>
    <cellStyle name="强调文字颜色 6 6 7" xfId="2414"/>
    <cellStyle name="强调文字颜色 6 6 8" xfId="2415"/>
    <cellStyle name="强调文字颜色 6 7" xfId="2416"/>
    <cellStyle name="强调文字颜色 6 7 2" xfId="2417"/>
    <cellStyle name="强调文字颜色 6 7 3" xfId="2418"/>
    <cellStyle name="强调文字颜色 6 7 4" xfId="2419"/>
    <cellStyle name="强调文字颜色 6 7 5" xfId="2420"/>
    <cellStyle name="强调文字颜色 6 7 6" xfId="2421"/>
    <cellStyle name="强调文字颜色 6 7 7" xfId="2422"/>
    <cellStyle name="强调文字颜色 6 7 8" xfId="2423"/>
    <cellStyle name="强调文字颜色 6 8" xfId="2424"/>
    <cellStyle name="强调文字颜色 6 8 2" xfId="2425"/>
    <cellStyle name="强调文字颜色 6 8 3" xfId="2426"/>
    <cellStyle name="强调文字颜色 6 8 4" xfId="2427"/>
    <cellStyle name="强调文字颜色 6 8 5" xfId="2428"/>
    <cellStyle name="强调文字颜色 6 8 6" xfId="2429"/>
    <cellStyle name="强调文字颜色 6 8 7" xfId="2430"/>
    <cellStyle name="强调文字颜色 6 8 8" xfId="2431"/>
    <cellStyle name="强调文字颜色 6 9" xfId="2432"/>
    <cellStyle name="日期" xfId="2433"/>
    <cellStyle name="商品名称" xfId="2434"/>
    <cellStyle name="适中 10" xfId="2435"/>
    <cellStyle name="适中 11" xfId="2436"/>
    <cellStyle name="适中 12" xfId="2437"/>
    <cellStyle name="适中 13" xfId="2438"/>
    <cellStyle name="适中 14" xfId="2439"/>
    <cellStyle name="适中 15" xfId="2440"/>
    <cellStyle name="适中 2" xfId="2441"/>
    <cellStyle name="适中 2 2" xfId="2442"/>
    <cellStyle name="适中 2 3" xfId="2443"/>
    <cellStyle name="适中 2 4" xfId="2444"/>
    <cellStyle name="适中 2 5" xfId="2445"/>
    <cellStyle name="适中 2 6" xfId="2446"/>
    <cellStyle name="适中 2 7" xfId="2447"/>
    <cellStyle name="适中 2 8" xfId="2448"/>
    <cellStyle name="适中 3" xfId="2449"/>
    <cellStyle name="适中 3 2" xfId="2450"/>
    <cellStyle name="适中 3 3" xfId="2451"/>
    <cellStyle name="适中 3 4" xfId="2452"/>
    <cellStyle name="适中 3 5" xfId="2453"/>
    <cellStyle name="适中 3 6" xfId="2454"/>
    <cellStyle name="适中 3 7" xfId="2455"/>
    <cellStyle name="适中 3 8" xfId="2456"/>
    <cellStyle name="适中 4" xfId="2457"/>
    <cellStyle name="适中 4 2" xfId="2458"/>
    <cellStyle name="适中 4 3" xfId="2459"/>
    <cellStyle name="适中 4 4" xfId="2460"/>
    <cellStyle name="适中 4 5" xfId="2461"/>
    <cellStyle name="适中 4 6" xfId="2462"/>
    <cellStyle name="适中 4 7" xfId="2463"/>
    <cellStyle name="适中 4 8" xfId="2464"/>
    <cellStyle name="适中 5" xfId="2465"/>
    <cellStyle name="适中 5 2" xfId="2466"/>
    <cellStyle name="适中 5 3" xfId="2467"/>
    <cellStyle name="适中 5 4" xfId="2468"/>
    <cellStyle name="适中 5 5" xfId="2469"/>
    <cellStyle name="适中 5 6" xfId="2470"/>
    <cellStyle name="适中 5 7" xfId="2471"/>
    <cellStyle name="适中 5 8" xfId="2472"/>
    <cellStyle name="适中 6" xfId="2473"/>
    <cellStyle name="适中 6 2" xfId="2474"/>
    <cellStyle name="适中 6 3" xfId="2475"/>
    <cellStyle name="适中 6 4" xfId="2476"/>
    <cellStyle name="适中 6 5" xfId="2477"/>
    <cellStyle name="适中 6 6" xfId="2478"/>
    <cellStyle name="适中 6 7" xfId="2479"/>
    <cellStyle name="适中 6 8" xfId="2480"/>
    <cellStyle name="适中 7" xfId="2481"/>
    <cellStyle name="适中 7 2" xfId="2482"/>
    <cellStyle name="适中 7 3" xfId="2483"/>
    <cellStyle name="适中 7 4" xfId="2484"/>
    <cellStyle name="适中 7 5" xfId="2485"/>
    <cellStyle name="适中 7 6" xfId="2486"/>
    <cellStyle name="适中 7 7" xfId="2487"/>
    <cellStyle name="适中 7 8" xfId="2488"/>
    <cellStyle name="适中 8" xfId="2489"/>
    <cellStyle name="适中 8 2" xfId="2490"/>
    <cellStyle name="适中 8 3" xfId="2491"/>
    <cellStyle name="适中 8 4" xfId="2492"/>
    <cellStyle name="适中 8 5" xfId="2493"/>
    <cellStyle name="适中 8 6" xfId="2494"/>
    <cellStyle name="适中 8 7" xfId="2495"/>
    <cellStyle name="适中 8 8" xfId="2496"/>
    <cellStyle name="适中 9" xfId="2497"/>
    <cellStyle name="输出 10" xfId="2498"/>
    <cellStyle name="输出 11" xfId="2499"/>
    <cellStyle name="输出 12" xfId="2500"/>
    <cellStyle name="输出 13" xfId="2501"/>
    <cellStyle name="输出 14" xfId="2502"/>
    <cellStyle name="输出 15" xfId="2503"/>
    <cellStyle name="输出 2" xfId="2504"/>
    <cellStyle name="输出 2 2" xfId="2505"/>
    <cellStyle name="输出 2 3" xfId="2506"/>
    <cellStyle name="输出 2 4" xfId="2507"/>
    <cellStyle name="输出 2 5" xfId="2508"/>
    <cellStyle name="输出 2 6" xfId="2509"/>
    <cellStyle name="输出 2 7" xfId="2510"/>
    <cellStyle name="输出 2 8" xfId="2511"/>
    <cellStyle name="输出 3" xfId="2512"/>
    <cellStyle name="输出 3 2" xfId="2513"/>
    <cellStyle name="输出 3 3" xfId="2514"/>
    <cellStyle name="输出 3 4" xfId="2515"/>
    <cellStyle name="输出 3 5" xfId="2516"/>
    <cellStyle name="输出 3 6" xfId="2517"/>
    <cellStyle name="输出 3 7" xfId="2518"/>
    <cellStyle name="输出 3 8" xfId="2519"/>
    <cellStyle name="输出 4" xfId="2520"/>
    <cellStyle name="输出 4 2" xfId="2521"/>
    <cellStyle name="输出 4 3" xfId="2522"/>
    <cellStyle name="输出 4 4" xfId="2523"/>
    <cellStyle name="输出 4 5" xfId="2524"/>
    <cellStyle name="输出 4 6" xfId="2525"/>
    <cellStyle name="输出 4 7" xfId="2526"/>
    <cellStyle name="输出 4 8" xfId="2527"/>
    <cellStyle name="输出 5" xfId="2528"/>
    <cellStyle name="输出 5 2" xfId="2529"/>
    <cellStyle name="输出 5 3" xfId="2530"/>
    <cellStyle name="输出 5 4" xfId="2531"/>
    <cellStyle name="输出 5 5" xfId="2532"/>
    <cellStyle name="输出 5 6" xfId="2533"/>
    <cellStyle name="输出 5 7" xfId="2534"/>
    <cellStyle name="输出 5 8" xfId="2535"/>
    <cellStyle name="输出 6" xfId="2536"/>
    <cellStyle name="输出 6 2" xfId="2537"/>
    <cellStyle name="输出 6 3" xfId="2538"/>
    <cellStyle name="输出 6 4" xfId="2539"/>
    <cellStyle name="输出 6 5" xfId="2540"/>
    <cellStyle name="输出 6 6" xfId="2541"/>
    <cellStyle name="输出 6 7" xfId="2542"/>
    <cellStyle name="输出 6 8" xfId="2543"/>
    <cellStyle name="输出 7" xfId="2544"/>
    <cellStyle name="输出 7 2" xfId="2545"/>
    <cellStyle name="输出 7 3" xfId="2546"/>
    <cellStyle name="输出 7 4" xfId="2547"/>
    <cellStyle name="输出 7 5" xfId="2548"/>
    <cellStyle name="输出 7 6" xfId="2549"/>
    <cellStyle name="输出 7 7" xfId="2550"/>
    <cellStyle name="输出 7 8" xfId="2551"/>
    <cellStyle name="输出 8" xfId="2552"/>
    <cellStyle name="输出 8 2" xfId="2553"/>
    <cellStyle name="输出 8 3" xfId="2554"/>
    <cellStyle name="输出 8 4" xfId="2555"/>
    <cellStyle name="输出 8 5" xfId="2556"/>
    <cellStyle name="输出 8 6" xfId="2557"/>
    <cellStyle name="输出 8 7" xfId="2558"/>
    <cellStyle name="输出 8 8" xfId="2559"/>
    <cellStyle name="输出 9" xfId="2560"/>
    <cellStyle name="输入 10" xfId="2561"/>
    <cellStyle name="输入 11" xfId="2562"/>
    <cellStyle name="输入 12" xfId="2563"/>
    <cellStyle name="输入 13" xfId="2564"/>
    <cellStyle name="输入 14" xfId="2565"/>
    <cellStyle name="输入 15" xfId="2566"/>
    <cellStyle name="输入 2" xfId="2567"/>
    <cellStyle name="输入 2 2" xfId="2568"/>
    <cellStyle name="输入 2 3" xfId="2569"/>
    <cellStyle name="输入 2 4" xfId="2570"/>
    <cellStyle name="输入 2 5" xfId="2571"/>
    <cellStyle name="输入 2 6" xfId="2572"/>
    <cellStyle name="输入 2 7" xfId="2573"/>
    <cellStyle name="输入 2 8" xfId="2574"/>
    <cellStyle name="输入 3" xfId="2575"/>
    <cellStyle name="输入 3 2" xfId="2576"/>
    <cellStyle name="输入 3 3" xfId="2577"/>
    <cellStyle name="输入 3 4" xfId="2578"/>
    <cellStyle name="输入 3 5" xfId="2579"/>
    <cellStyle name="输入 3 6" xfId="2580"/>
    <cellStyle name="输入 3 7" xfId="2581"/>
    <cellStyle name="输入 3 8" xfId="2582"/>
    <cellStyle name="输入 4" xfId="2583"/>
    <cellStyle name="输入 4 2" xfId="2584"/>
    <cellStyle name="输入 4 3" xfId="2585"/>
    <cellStyle name="输入 4 4" xfId="2586"/>
    <cellStyle name="输入 4 5" xfId="2587"/>
    <cellStyle name="输入 4 6" xfId="2588"/>
    <cellStyle name="输入 4 7" xfId="2589"/>
    <cellStyle name="输入 4 8" xfId="2590"/>
    <cellStyle name="输入 5" xfId="2591"/>
    <cellStyle name="输入 5 2" xfId="2592"/>
    <cellStyle name="输入 5 3" xfId="2593"/>
    <cellStyle name="输入 5 4" xfId="2594"/>
    <cellStyle name="输入 5 5" xfId="2595"/>
    <cellStyle name="输入 5 6" xfId="2596"/>
    <cellStyle name="输入 5 7" xfId="2597"/>
    <cellStyle name="输入 5 8" xfId="2598"/>
    <cellStyle name="输入 6" xfId="2599"/>
    <cellStyle name="输入 6 2" xfId="2600"/>
    <cellStyle name="输入 6 3" xfId="2601"/>
    <cellStyle name="输入 6 4" xfId="2602"/>
    <cellStyle name="输入 6 5" xfId="2603"/>
    <cellStyle name="输入 6 6" xfId="2604"/>
    <cellStyle name="输入 6 7" xfId="2605"/>
    <cellStyle name="输入 6 8" xfId="2606"/>
    <cellStyle name="输入 7" xfId="2607"/>
    <cellStyle name="输入 7 2" xfId="2608"/>
    <cellStyle name="输入 7 3" xfId="2609"/>
    <cellStyle name="输入 7 4" xfId="2610"/>
    <cellStyle name="输入 7 5" xfId="2611"/>
    <cellStyle name="输入 7 6" xfId="2612"/>
    <cellStyle name="输入 7 7" xfId="2613"/>
    <cellStyle name="输入 7 8" xfId="2614"/>
    <cellStyle name="输入 8" xfId="2615"/>
    <cellStyle name="输入 8 2" xfId="2616"/>
    <cellStyle name="输入 8 3" xfId="2617"/>
    <cellStyle name="输入 8 4" xfId="2618"/>
    <cellStyle name="输入 8 5" xfId="2619"/>
    <cellStyle name="输入 8 6" xfId="2620"/>
    <cellStyle name="输入 8 7" xfId="2621"/>
    <cellStyle name="输入 8 8" xfId="2622"/>
    <cellStyle name="输入 9" xfId="2623"/>
    <cellStyle name="数量" xfId="2624"/>
    <cellStyle name="样式 1" xfId="2625"/>
    <cellStyle name="昗弨_Pacific Region P&amp;L" xfId="2626"/>
    <cellStyle name="寘嬫愗傝 [0.00]_Region Orders (2)" xfId="2627"/>
    <cellStyle name="寘嬫愗傝_Region Orders (2)" xfId="2628"/>
    <cellStyle name="注释 10" xfId="2629"/>
    <cellStyle name="注释 11" xfId="2630"/>
    <cellStyle name="注释 12" xfId="2631"/>
    <cellStyle name="注释 13" xfId="2632"/>
    <cellStyle name="注释 14" xfId="2633"/>
    <cellStyle name="注释 15" xfId="2634"/>
    <cellStyle name="注释 2" xfId="2635"/>
    <cellStyle name="注释 2 2" xfId="2636"/>
    <cellStyle name="注释 2 3" xfId="2637"/>
    <cellStyle name="注释 2 4" xfId="2638"/>
    <cellStyle name="注释 2 5" xfId="2639"/>
    <cellStyle name="注释 2 6" xfId="2640"/>
    <cellStyle name="注释 2 7" xfId="2641"/>
    <cellStyle name="注释 2 8" xfId="2642"/>
    <cellStyle name="注释 3" xfId="2643"/>
    <cellStyle name="注释 3 2" xfId="2644"/>
    <cellStyle name="注释 3 3" xfId="2645"/>
    <cellStyle name="注释 3 4" xfId="2646"/>
    <cellStyle name="注释 3 5" xfId="2647"/>
    <cellStyle name="注释 3 6" xfId="2648"/>
    <cellStyle name="注释 3 7" xfId="2649"/>
    <cellStyle name="注释 3 8" xfId="2650"/>
    <cellStyle name="注释 4" xfId="2651"/>
    <cellStyle name="注释 4 2" xfId="2652"/>
    <cellStyle name="注释 4 3" xfId="2653"/>
    <cellStyle name="注释 4 4" xfId="2654"/>
    <cellStyle name="注释 4 5" xfId="2655"/>
    <cellStyle name="注释 4 6" xfId="2656"/>
    <cellStyle name="注释 4 7" xfId="2657"/>
    <cellStyle name="注释 4 8" xfId="2658"/>
    <cellStyle name="注释 5" xfId="2659"/>
    <cellStyle name="注释 5 2" xfId="2660"/>
    <cellStyle name="注释 5 3" xfId="2661"/>
    <cellStyle name="注释 5 4" xfId="2662"/>
    <cellStyle name="注释 5 5" xfId="2663"/>
    <cellStyle name="注释 5 6" xfId="2664"/>
    <cellStyle name="注释 5 7" xfId="2665"/>
    <cellStyle name="注释 5 8" xfId="2666"/>
    <cellStyle name="注释 6" xfId="2667"/>
    <cellStyle name="注释 6 2" xfId="2668"/>
    <cellStyle name="注释 6 3" xfId="2669"/>
    <cellStyle name="注释 6 4" xfId="2670"/>
    <cellStyle name="注释 6 5" xfId="2671"/>
    <cellStyle name="注释 6 6" xfId="2672"/>
    <cellStyle name="注释 6 7" xfId="2673"/>
    <cellStyle name="注释 6 8" xfId="2674"/>
    <cellStyle name="注释 7" xfId="2675"/>
    <cellStyle name="注释 7 2" xfId="2676"/>
    <cellStyle name="注释 7 3" xfId="2677"/>
    <cellStyle name="注释 7 4" xfId="2678"/>
    <cellStyle name="注释 7 5" xfId="2679"/>
    <cellStyle name="注释 7 6" xfId="2680"/>
    <cellStyle name="注释 7 7" xfId="2681"/>
    <cellStyle name="注释 7 8" xfId="2682"/>
    <cellStyle name="注释 8" xfId="2683"/>
    <cellStyle name="注释 8 2" xfId="2684"/>
    <cellStyle name="注释 8 3" xfId="2685"/>
    <cellStyle name="注释 8 4" xfId="2686"/>
    <cellStyle name="注释 8 5" xfId="2687"/>
    <cellStyle name="注释 8 6" xfId="2688"/>
    <cellStyle name="注释 8 7" xfId="2689"/>
    <cellStyle name="注释 8 8" xfId="2690"/>
    <cellStyle name="注释 9" xfId="269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emf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390525</xdr:colOff>
      <xdr:row>16</xdr:row>
      <xdr:rowOff>0</xdr:rowOff>
    </xdr:from>
    <xdr:to>
      <xdr:col>29</xdr:col>
      <xdr:colOff>390525</xdr:colOff>
      <xdr:row>20</xdr:row>
      <xdr:rowOff>209550</xdr:rowOff>
    </xdr:to>
    <xdr:pic>
      <xdr:nvPicPr>
        <xdr:cNvPr id="39804" name="图片 108" descr="U1085P33T133D2848F2026DT20050131142340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16850" y="9058275"/>
          <a:ext cx="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371475</xdr:colOff>
      <xdr:row>131</xdr:row>
      <xdr:rowOff>66675</xdr:rowOff>
    </xdr:from>
    <xdr:to>
      <xdr:col>4</xdr:col>
      <xdr:colOff>981075</xdr:colOff>
      <xdr:row>131</xdr:row>
      <xdr:rowOff>676275</xdr:rowOff>
    </xdr:to>
    <xdr:pic>
      <xdr:nvPicPr>
        <xdr:cNvPr id="39926" name="图片 338" descr="警6 连续下坡.bmp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86050" y="59674125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314325</xdr:colOff>
      <xdr:row>194</xdr:row>
      <xdr:rowOff>28575</xdr:rowOff>
    </xdr:from>
    <xdr:to>
      <xdr:col>14</xdr:col>
      <xdr:colOff>1076325</xdr:colOff>
      <xdr:row>194</xdr:row>
      <xdr:rowOff>704850</xdr:rowOff>
    </xdr:to>
    <xdr:pic>
      <xdr:nvPicPr>
        <xdr:cNvPr id="40048" name="图片 517" descr="2007011713.gif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286875" y="114833400"/>
          <a:ext cx="7620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68035</xdr:colOff>
      <xdr:row>67</xdr:row>
      <xdr:rowOff>68035</xdr:rowOff>
    </xdr:from>
    <xdr:to>
      <xdr:col>4</xdr:col>
      <xdr:colOff>677559</xdr:colOff>
      <xdr:row>67</xdr:row>
      <xdr:rowOff>677559</xdr:rowOff>
    </xdr:to>
    <xdr:pic>
      <xdr:nvPicPr>
        <xdr:cNvPr id="391" name="图片 390" descr="警15 注意落石(b).bmp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49" y="25336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67</xdr:row>
      <xdr:rowOff>68035</xdr:rowOff>
    </xdr:from>
    <xdr:to>
      <xdr:col>4</xdr:col>
      <xdr:colOff>1344302</xdr:colOff>
      <xdr:row>67</xdr:row>
      <xdr:rowOff>677559</xdr:rowOff>
    </xdr:to>
    <xdr:pic>
      <xdr:nvPicPr>
        <xdr:cNvPr id="392" name="图片 391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47992" y="25336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435424</xdr:colOff>
      <xdr:row>68</xdr:row>
      <xdr:rowOff>68035</xdr:rowOff>
    </xdr:from>
    <xdr:to>
      <xdr:col>4</xdr:col>
      <xdr:colOff>1044948</xdr:colOff>
      <xdr:row>68</xdr:row>
      <xdr:rowOff>677559</xdr:rowOff>
    </xdr:to>
    <xdr:pic>
      <xdr:nvPicPr>
        <xdr:cNvPr id="393" name="图片 392" descr="警4 连续弯路.bmp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416138" y="3026228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70</xdr:row>
      <xdr:rowOff>68035</xdr:rowOff>
    </xdr:from>
    <xdr:to>
      <xdr:col>4</xdr:col>
      <xdr:colOff>691166</xdr:colOff>
      <xdr:row>70</xdr:row>
      <xdr:rowOff>677559</xdr:rowOff>
    </xdr:to>
    <xdr:pic>
      <xdr:nvPicPr>
        <xdr:cNvPr id="394" name="图片 393" descr="警15 注意落石(a).bmp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94856" y="2460171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70</xdr:row>
      <xdr:rowOff>68035</xdr:rowOff>
    </xdr:from>
    <xdr:to>
      <xdr:col>4</xdr:col>
      <xdr:colOff>1344302</xdr:colOff>
      <xdr:row>70</xdr:row>
      <xdr:rowOff>677559</xdr:rowOff>
    </xdr:to>
    <xdr:pic>
      <xdr:nvPicPr>
        <xdr:cNvPr id="395" name="图片 394" descr="警18 傍山险路(a).bmp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47992" y="2460171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435424</xdr:colOff>
      <xdr:row>73</xdr:row>
      <xdr:rowOff>68035</xdr:rowOff>
    </xdr:from>
    <xdr:to>
      <xdr:col>4</xdr:col>
      <xdr:colOff>1044948</xdr:colOff>
      <xdr:row>73</xdr:row>
      <xdr:rowOff>677559</xdr:rowOff>
    </xdr:to>
    <xdr:pic>
      <xdr:nvPicPr>
        <xdr:cNvPr id="400" name="图片 399" descr="警4 连续弯路.bmp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416138" y="30262285"/>
          <a:ext cx="609524" cy="609524"/>
        </a:xfrm>
        <a:prstGeom prst="rect">
          <a:avLst/>
        </a:prstGeom>
      </xdr:spPr>
    </xdr:pic>
    <xdr:clientData/>
  </xdr:twoCellAnchor>
  <xdr:twoCellAnchor>
    <xdr:from>
      <xdr:col>4</xdr:col>
      <xdr:colOff>54428</xdr:colOff>
      <xdr:row>71</xdr:row>
      <xdr:rowOff>54428</xdr:rowOff>
    </xdr:from>
    <xdr:to>
      <xdr:col>4</xdr:col>
      <xdr:colOff>1347107</xdr:colOff>
      <xdr:row>71</xdr:row>
      <xdr:rowOff>665703</xdr:rowOff>
    </xdr:to>
    <xdr:pic>
      <xdr:nvPicPr>
        <xdr:cNvPr id="401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7642" y="26057678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438150</xdr:colOff>
      <xdr:row>74</xdr:row>
      <xdr:rowOff>66675</xdr:rowOff>
    </xdr:from>
    <xdr:to>
      <xdr:col>4</xdr:col>
      <xdr:colOff>1047750</xdr:colOff>
      <xdr:row>74</xdr:row>
      <xdr:rowOff>676275</xdr:rowOff>
    </xdr:to>
    <xdr:pic>
      <xdr:nvPicPr>
        <xdr:cNvPr id="404" name="图片 379" descr="警5 下陡坡.bmp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418864" y="67353996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68035</xdr:colOff>
      <xdr:row>75</xdr:row>
      <xdr:rowOff>68035</xdr:rowOff>
    </xdr:from>
    <xdr:to>
      <xdr:col>4</xdr:col>
      <xdr:colOff>677635</xdr:colOff>
      <xdr:row>75</xdr:row>
      <xdr:rowOff>677635</xdr:rowOff>
    </xdr:to>
    <xdr:pic>
      <xdr:nvPicPr>
        <xdr:cNvPr id="406" name="图片 353" descr="警19 堤坝(b).bmp"/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048749" y="3320142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734778</xdr:colOff>
      <xdr:row>75</xdr:row>
      <xdr:rowOff>68035</xdr:rowOff>
    </xdr:from>
    <xdr:to>
      <xdr:col>4</xdr:col>
      <xdr:colOff>1344302</xdr:colOff>
      <xdr:row>75</xdr:row>
      <xdr:rowOff>677559</xdr:rowOff>
    </xdr:to>
    <xdr:pic>
      <xdr:nvPicPr>
        <xdr:cNvPr id="407" name="图片 406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47992" y="386170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54428</xdr:colOff>
      <xdr:row>76</xdr:row>
      <xdr:rowOff>122465</xdr:rowOff>
    </xdr:from>
    <xdr:to>
      <xdr:col>4</xdr:col>
      <xdr:colOff>1374321</xdr:colOff>
      <xdr:row>76</xdr:row>
      <xdr:rowOff>586375</xdr:rowOff>
    </xdr:to>
    <xdr:pic>
      <xdr:nvPicPr>
        <xdr:cNvPr id="409" name="图片 408" descr="村6.bmp"/>
        <xdr:cNvPicPr>
          <a:picLocks noChangeAspect="1"/>
        </xdr:cNvPicPr>
      </xdr:nvPicPr>
      <xdr:blipFill>
        <a:blip xmlns:r="http://schemas.openxmlformats.org/officeDocument/2006/relationships" r:embed="rId1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t="1832" r="861"/>
        <a:stretch>
          <a:fillRect/>
        </a:stretch>
      </xdr:blipFill>
      <xdr:spPr>
        <a:xfrm>
          <a:off x="2367642" y="39406286"/>
          <a:ext cx="1319893" cy="463910"/>
        </a:xfrm>
        <a:prstGeom prst="rect">
          <a:avLst/>
        </a:prstGeom>
      </xdr:spPr>
    </xdr:pic>
    <xdr:clientData/>
  </xdr:twoCellAnchor>
  <xdr:twoCellAnchor editAs="oneCell">
    <xdr:from>
      <xdr:col>14</xdr:col>
      <xdr:colOff>54428</xdr:colOff>
      <xdr:row>67</xdr:row>
      <xdr:rowOff>108857</xdr:rowOff>
    </xdr:from>
    <xdr:to>
      <xdr:col>14</xdr:col>
      <xdr:colOff>1364189</xdr:colOff>
      <xdr:row>67</xdr:row>
      <xdr:rowOff>598715</xdr:rowOff>
    </xdr:to>
    <xdr:pic>
      <xdr:nvPicPr>
        <xdr:cNvPr id="410" name="图片 409" descr="候车亭1.bmp"/>
        <xdr:cNvPicPr>
          <a:picLocks noChangeAspect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367642" y="30303107"/>
          <a:ext cx="1309761" cy="489858"/>
        </a:xfrm>
        <a:prstGeom prst="rect">
          <a:avLst/>
        </a:prstGeom>
      </xdr:spPr>
    </xdr:pic>
    <xdr:clientData/>
  </xdr:twoCellAnchor>
  <xdr:twoCellAnchor editAs="oneCell">
    <xdr:from>
      <xdr:col>14</xdr:col>
      <xdr:colOff>371475</xdr:colOff>
      <xdr:row>68</xdr:row>
      <xdr:rowOff>38100</xdr:rowOff>
    </xdr:from>
    <xdr:to>
      <xdr:col>14</xdr:col>
      <xdr:colOff>1047750</xdr:colOff>
      <xdr:row>68</xdr:row>
      <xdr:rowOff>723900</xdr:rowOff>
    </xdr:to>
    <xdr:pic>
      <xdr:nvPicPr>
        <xdr:cNvPr id="411" name="图片 259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9352189" y="32436707"/>
          <a:ext cx="6762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371475</xdr:colOff>
      <xdr:row>69</xdr:row>
      <xdr:rowOff>57150</xdr:rowOff>
    </xdr:from>
    <xdr:to>
      <xdr:col>14</xdr:col>
      <xdr:colOff>1047750</xdr:colOff>
      <xdr:row>69</xdr:row>
      <xdr:rowOff>657225</xdr:rowOff>
    </xdr:to>
    <xdr:pic>
      <xdr:nvPicPr>
        <xdr:cNvPr id="412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352189" y="3934097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381000</xdr:colOff>
      <xdr:row>70</xdr:row>
      <xdr:rowOff>66675</xdr:rowOff>
    </xdr:from>
    <xdr:to>
      <xdr:col>14</xdr:col>
      <xdr:colOff>990600</xdr:colOff>
      <xdr:row>70</xdr:row>
      <xdr:rowOff>676275</xdr:rowOff>
    </xdr:to>
    <xdr:pic>
      <xdr:nvPicPr>
        <xdr:cNvPr id="413" name="图片 282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9361714" y="31730496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438150</xdr:colOff>
      <xdr:row>71</xdr:row>
      <xdr:rowOff>66675</xdr:rowOff>
    </xdr:from>
    <xdr:to>
      <xdr:col>14</xdr:col>
      <xdr:colOff>1047750</xdr:colOff>
      <xdr:row>71</xdr:row>
      <xdr:rowOff>676275</xdr:rowOff>
    </xdr:to>
    <xdr:pic>
      <xdr:nvPicPr>
        <xdr:cNvPr id="414" name="图片 379" descr="警5 下陡坡.bmp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751364" y="37880925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54428</xdr:colOff>
      <xdr:row>72</xdr:row>
      <xdr:rowOff>108857</xdr:rowOff>
    </xdr:from>
    <xdr:to>
      <xdr:col>14</xdr:col>
      <xdr:colOff>1364189</xdr:colOff>
      <xdr:row>72</xdr:row>
      <xdr:rowOff>598715</xdr:rowOff>
    </xdr:to>
    <xdr:pic>
      <xdr:nvPicPr>
        <xdr:cNvPr id="415" name="图片 414" descr="候车亭1.bmp"/>
        <xdr:cNvPicPr>
          <a:picLocks noChangeAspect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367642" y="40127464"/>
          <a:ext cx="1309761" cy="489858"/>
        </a:xfrm>
        <a:prstGeom prst="rect">
          <a:avLst/>
        </a:prstGeom>
      </xdr:spPr>
    </xdr:pic>
    <xdr:clientData/>
  </xdr:twoCellAnchor>
  <xdr:twoCellAnchor editAs="oneCell">
    <xdr:from>
      <xdr:col>14</xdr:col>
      <xdr:colOff>54428</xdr:colOff>
      <xdr:row>73</xdr:row>
      <xdr:rowOff>122465</xdr:rowOff>
    </xdr:from>
    <xdr:to>
      <xdr:col>14</xdr:col>
      <xdr:colOff>1374321</xdr:colOff>
      <xdr:row>73</xdr:row>
      <xdr:rowOff>586375</xdr:rowOff>
    </xdr:to>
    <xdr:pic>
      <xdr:nvPicPr>
        <xdr:cNvPr id="416" name="图片 415" descr="村6.bmp"/>
        <xdr:cNvPicPr>
          <a:picLocks noChangeAspect="1"/>
        </xdr:cNvPicPr>
      </xdr:nvPicPr>
      <xdr:blipFill>
        <a:blip xmlns:r="http://schemas.openxmlformats.org/officeDocument/2006/relationships" r:embed="rId1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t="1832" r="861"/>
        <a:stretch>
          <a:fillRect/>
        </a:stretch>
      </xdr:blipFill>
      <xdr:spPr>
        <a:xfrm>
          <a:off x="2367642" y="39406286"/>
          <a:ext cx="1319893" cy="463910"/>
        </a:xfrm>
        <a:prstGeom prst="rect">
          <a:avLst/>
        </a:prstGeom>
      </xdr:spPr>
    </xdr:pic>
    <xdr:clientData/>
  </xdr:twoCellAnchor>
  <xdr:twoCellAnchor>
    <xdr:from>
      <xdr:col>14</xdr:col>
      <xdr:colOff>54428</xdr:colOff>
      <xdr:row>74</xdr:row>
      <xdr:rowOff>54428</xdr:rowOff>
    </xdr:from>
    <xdr:to>
      <xdr:col>14</xdr:col>
      <xdr:colOff>1347107</xdr:colOff>
      <xdr:row>74</xdr:row>
      <xdr:rowOff>665703</xdr:rowOff>
    </xdr:to>
    <xdr:pic>
      <xdr:nvPicPr>
        <xdr:cNvPr id="417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35142" y="34657392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14</xdr:col>
      <xdr:colOff>409575</xdr:colOff>
      <xdr:row>75</xdr:row>
      <xdr:rowOff>66675</xdr:rowOff>
    </xdr:from>
    <xdr:to>
      <xdr:col>14</xdr:col>
      <xdr:colOff>1019175</xdr:colOff>
      <xdr:row>75</xdr:row>
      <xdr:rowOff>676275</xdr:rowOff>
    </xdr:to>
    <xdr:pic>
      <xdr:nvPicPr>
        <xdr:cNvPr id="418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9390289" y="6120356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381000</xdr:colOff>
      <xdr:row>76</xdr:row>
      <xdr:rowOff>66675</xdr:rowOff>
    </xdr:from>
    <xdr:to>
      <xdr:col>14</xdr:col>
      <xdr:colOff>990600</xdr:colOff>
      <xdr:row>76</xdr:row>
      <xdr:rowOff>676275</xdr:rowOff>
    </xdr:to>
    <xdr:pic>
      <xdr:nvPicPr>
        <xdr:cNvPr id="419" name="图片 282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694214" y="42289639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409575</xdr:colOff>
      <xdr:row>82</xdr:row>
      <xdr:rowOff>66675</xdr:rowOff>
    </xdr:from>
    <xdr:to>
      <xdr:col>4</xdr:col>
      <xdr:colOff>1019175</xdr:colOff>
      <xdr:row>82</xdr:row>
      <xdr:rowOff>676275</xdr:rowOff>
    </xdr:to>
    <xdr:pic>
      <xdr:nvPicPr>
        <xdr:cNvPr id="420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390289" y="56794854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371475</xdr:colOff>
      <xdr:row>83</xdr:row>
      <xdr:rowOff>38100</xdr:rowOff>
    </xdr:from>
    <xdr:to>
      <xdr:col>4</xdr:col>
      <xdr:colOff>1047750</xdr:colOff>
      <xdr:row>83</xdr:row>
      <xdr:rowOff>723900</xdr:rowOff>
    </xdr:to>
    <xdr:pic>
      <xdr:nvPicPr>
        <xdr:cNvPr id="421" name="图片 259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684689" y="40791493"/>
          <a:ext cx="6762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54428</xdr:colOff>
      <xdr:row>85</xdr:row>
      <xdr:rowOff>54428</xdr:rowOff>
    </xdr:from>
    <xdr:to>
      <xdr:col>4</xdr:col>
      <xdr:colOff>1347107</xdr:colOff>
      <xdr:row>85</xdr:row>
      <xdr:rowOff>665703</xdr:rowOff>
    </xdr:to>
    <xdr:pic>
      <xdr:nvPicPr>
        <xdr:cNvPr id="423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35142" y="42277392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68035</xdr:colOff>
      <xdr:row>87</xdr:row>
      <xdr:rowOff>68035</xdr:rowOff>
    </xdr:from>
    <xdr:to>
      <xdr:col>4</xdr:col>
      <xdr:colOff>677559</xdr:colOff>
      <xdr:row>87</xdr:row>
      <xdr:rowOff>677559</xdr:rowOff>
    </xdr:to>
    <xdr:pic>
      <xdr:nvPicPr>
        <xdr:cNvPr id="424" name="图片 423" descr="警15 注意落石(b).bmp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48749" y="29527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87</xdr:row>
      <xdr:rowOff>68035</xdr:rowOff>
    </xdr:from>
    <xdr:to>
      <xdr:col>4</xdr:col>
      <xdr:colOff>1344302</xdr:colOff>
      <xdr:row>87</xdr:row>
      <xdr:rowOff>677559</xdr:rowOff>
    </xdr:to>
    <xdr:pic>
      <xdr:nvPicPr>
        <xdr:cNvPr id="425" name="图片 424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15492" y="29527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409575</xdr:colOff>
      <xdr:row>88</xdr:row>
      <xdr:rowOff>66675</xdr:rowOff>
    </xdr:from>
    <xdr:to>
      <xdr:col>4</xdr:col>
      <xdr:colOff>1019175</xdr:colOff>
      <xdr:row>88</xdr:row>
      <xdr:rowOff>676275</xdr:rowOff>
    </xdr:to>
    <xdr:pic>
      <xdr:nvPicPr>
        <xdr:cNvPr id="429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390289" y="4008528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54428</xdr:colOff>
      <xdr:row>89</xdr:row>
      <xdr:rowOff>54428</xdr:rowOff>
    </xdr:from>
    <xdr:to>
      <xdr:col>4</xdr:col>
      <xdr:colOff>1347107</xdr:colOff>
      <xdr:row>89</xdr:row>
      <xdr:rowOff>665703</xdr:rowOff>
    </xdr:to>
    <xdr:pic>
      <xdr:nvPicPr>
        <xdr:cNvPr id="430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7642" y="46958249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54428</xdr:colOff>
      <xdr:row>90</xdr:row>
      <xdr:rowOff>68035</xdr:rowOff>
    </xdr:from>
    <xdr:to>
      <xdr:col>4</xdr:col>
      <xdr:colOff>664028</xdr:colOff>
      <xdr:row>90</xdr:row>
      <xdr:rowOff>677635</xdr:rowOff>
    </xdr:to>
    <xdr:pic>
      <xdr:nvPicPr>
        <xdr:cNvPr id="432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367642" y="49176214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734778</xdr:colOff>
      <xdr:row>90</xdr:row>
      <xdr:rowOff>68035</xdr:rowOff>
    </xdr:from>
    <xdr:to>
      <xdr:col>4</xdr:col>
      <xdr:colOff>1344302</xdr:colOff>
      <xdr:row>90</xdr:row>
      <xdr:rowOff>677559</xdr:rowOff>
    </xdr:to>
    <xdr:pic>
      <xdr:nvPicPr>
        <xdr:cNvPr id="434" name="图片 433" descr="警18 傍山险路(a).bmp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715492" y="309970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91</xdr:row>
      <xdr:rowOff>68035</xdr:rowOff>
    </xdr:from>
    <xdr:to>
      <xdr:col>4</xdr:col>
      <xdr:colOff>691166</xdr:colOff>
      <xdr:row>91</xdr:row>
      <xdr:rowOff>677559</xdr:rowOff>
    </xdr:to>
    <xdr:pic>
      <xdr:nvPicPr>
        <xdr:cNvPr id="435" name="图片 434" descr="警15 注意落石(a).bmp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62356" y="309970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91</xdr:row>
      <xdr:rowOff>68035</xdr:rowOff>
    </xdr:from>
    <xdr:to>
      <xdr:col>4</xdr:col>
      <xdr:colOff>1344302</xdr:colOff>
      <xdr:row>91</xdr:row>
      <xdr:rowOff>677559</xdr:rowOff>
    </xdr:to>
    <xdr:pic>
      <xdr:nvPicPr>
        <xdr:cNvPr id="436" name="图片 435" descr="警18 傍山险路(a).bmp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715492" y="309970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68035</xdr:colOff>
      <xdr:row>82</xdr:row>
      <xdr:rowOff>68035</xdr:rowOff>
    </xdr:from>
    <xdr:to>
      <xdr:col>14</xdr:col>
      <xdr:colOff>677559</xdr:colOff>
      <xdr:row>82</xdr:row>
      <xdr:rowOff>677559</xdr:rowOff>
    </xdr:to>
    <xdr:pic>
      <xdr:nvPicPr>
        <xdr:cNvPr id="437" name="图片 436" descr="警15 注意落石(b).bmp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48749" y="29527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82</xdr:row>
      <xdr:rowOff>68035</xdr:rowOff>
    </xdr:from>
    <xdr:to>
      <xdr:col>14</xdr:col>
      <xdr:colOff>1344302</xdr:colOff>
      <xdr:row>82</xdr:row>
      <xdr:rowOff>677559</xdr:rowOff>
    </xdr:to>
    <xdr:pic>
      <xdr:nvPicPr>
        <xdr:cNvPr id="438" name="图片 437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15492" y="29527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438150</xdr:colOff>
      <xdr:row>83</xdr:row>
      <xdr:rowOff>66675</xdr:rowOff>
    </xdr:from>
    <xdr:to>
      <xdr:col>14</xdr:col>
      <xdr:colOff>1047750</xdr:colOff>
      <xdr:row>83</xdr:row>
      <xdr:rowOff>676275</xdr:rowOff>
    </xdr:to>
    <xdr:pic>
      <xdr:nvPicPr>
        <xdr:cNvPr id="439" name="图片 379" descr="警5 下陡坡.bmp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751364" y="37880925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54428</xdr:colOff>
      <xdr:row>84</xdr:row>
      <xdr:rowOff>54428</xdr:rowOff>
    </xdr:from>
    <xdr:to>
      <xdr:col>14</xdr:col>
      <xdr:colOff>1347107</xdr:colOff>
      <xdr:row>84</xdr:row>
      <xdr:rowOff>665703</xdr:rowOff>
    </xdr:to>
    <xdr:pic>
      <xdr:nvPicPr>
        <xdr:cNvPr id="441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7642" y="48427821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14</xdr:col>
      <xdr:colOff>380996</xdr:colOff>
      <xdr:row>85</xdr:row>
      <xdr:rowOff>68035</xdr:rowOff>
    </xdr:from>
    <xdr:to>
      <xdr:col>14</xdr:col>
      <xdr:colOff>990596</xdr:colOff>
      <xdr:row>85</xdr:row>
      <xdr:rowOff>677635</xdr:rowOff>
    </xdr:to>
    <xdr:pic>
      <xdr:nvPicPr>
        <xdr:cNvPr id="442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694210" y="5358492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409575</xdr:colOff>
      <xdr:row>86</xdr:row>
      <xdr:rowOff>66675</xdr:rowOff>
    </xdr:from>
    <xdr:to>
      <xdr:col>14</xdr:col>
      <xdr:colOff>1019175</xdr:colOff>
      <xdr:row>86</xdr:row>
      <xdr:rowOff>676275</xdr:rowOff>
    </xdr:to>
    <xdr:pic>
      <xdr:nvPicPr>
        <xdr:cNvPr id="444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22789" y="4770528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54428</xdr:colOff>
      <xdr:row>87</xdr:row>
      <xdr:rowOff>54428</xdr:rowOff>
    </xdr:from>
    <xdr:to>
      <xdr:col>14</xdr:col>
      <xdr:colOff>1347107</xdr:colOff>
      <xdr:row>87</xdr:row>
      <xdr:rowOff>665703</xdr:rowOff>
    </xdr:to>
    <xdr:pic>
      <xdr:nvPicPr>
        <xdr:cNvPr id="445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7642" y="52836535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14</xdr:col>
      <xdr:colOff>380996</xdr:colOff>
      <xdr:row>88</xdr:row>
      <xdr:rowOff>68035</xdr:rowOff>
    </xdr:from>
    <xdr:to>
      <xdr:col>14</xdr:col>
      <xdr:colOff>990596</xdr:colOff>
      <xdr:row>88</xdr:row>
      <xdr:rowOff>677635</xdr:rowOff>
    </xdr:to>
    <xdr:pic>
      <xdr:nvPicPr>
        <xdr:cNvPr id="446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694210" y="5358492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54428</xdr:colOff>
      <xdr:row>89</xdr:row>
      <xdr:rowOff>54428</xdr:rowOff>
    </xdr:from>
    <xdr:to>
      <xdr:col>14</xdr:col>
      <xdr:colOff>1347107</xdr:colOff>
      <xdr:row>89</xdr:row>
      <xdr:rowOff>665703</xdr:rowOff>
    </xdr:to>
    <xdr:pic>
      <xdr:nvPicPr>
        <xdr:cNvPr id="447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35142" y="47693035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14</xdr:col>
      <xdr:colOff>409575</xdr:colOff>
      <xdr:row>90</xdr:row>
      <xdr:rowOff>66675</xdr:rowOff>
    </xdr:from>
    <xdr:to>
      <xdr:col>14</xdr:col>
      <xdr:colOff>1019175</xdr:colOff>
      <xdr:row>90</xdr:row>
      <xdr:rowOff>676275</xdr:rowOff>
    </xdr:to>
    <xdr:pic>
      <xdr:nvPicPr>
        <xdr:cNvPr id="448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390289" y="46970496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91</xdr:row>
      <xdr:rowOff>68035</xdr:rowOff>
    </xdr:from>
    <xdr:to>
      <xdr:col>14</xdr:col>
      <xdr:colOff>990596</xdr:colOff>
      <xdr:row>91</xdr:row>
      <xdr:rowOff>677635</xdr:rowOff>
    </xdr:to>
    <xdr:pic>
      <xdr:nvPicPr>
        <xdr:cNvPr id="450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9361710" y="4844142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409575</xdr:colOff>
      <xdr:row>97</xdr:row>
      <xdr:rowOff>66675</xdr:rowOff>
    </xdr:from>
    <xdr:to>
      <xdr:col>4</xdr:col>
      <xdr:colOff>1019175</xdr:colOff>
      <xdr:row>97</xdr:row>
      <xdr:rowOff>676275</xdr:rowOff>
    </xdr:to>
    <xdr:pic>
      <xdr:nvPicPr>
        <xdr:cNvPr id="451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390289" y="49909639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54428</xdr:colOff>
      <xdr:row>98</xdr:row>
      <xdr:rowOff>54428</xdr:rowOff>
    </xdr:from>
    <xdr:to>
      <xdr:col>4</xdr:col>
      <xdr:colOff>1347107</xdr:colOff>
      <xdr:row>98</xdr:row>
      <xdr:rowOff>665703</xdr:rowOff>
    </xdr:to>
    <xdr:pic>
      <xdr:nvPicPr>
        <xdr:cNvPr id="452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35142" y="50632178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409575</xdr:colOff>
      <xdr:row>99</xdr:row>
      <xdr:rowOff>66675</xdr:rowOff>
    </xdr:from>
    <xdr:to>
      <xdr:col>4</xdr:col>
      <xdr:colOff>1019175</xdr:colOff>
      <xdr:row>99</xdr:row>
      <xdr:rowOff>676275</xdr:rowOff>
    </xdr:to>
    <xdr:pic>
      <xdr:nvPicPr>
        <xdr:cNvPr id="453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390289" y="52113996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100</xdr:row>
      <xdr:rowOff>68035</xdr:rowOff>
    </xdr:from>
    <xdr:to>
      <xdr:col>4</xdr:col>
      <xdr:colOff>990596</xdr:colOff>
      <xdr:row>100</xdr:row>
      <xdr:rowOff>677635</xdr:rowOff>
    </xdr:to>
    <xdr:pic>
      <xdr:nvPicPr>
        <xdr:cNvPr id="454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9361710" y="51380571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438150</xdr:colOff>
      <xdr:row>101</xdr:row>
      <xdr:rowOff>66675</xdr:rowOff>
    </xdr:from>
    <xdr:to>
      <xdr:col>4</xdr:col>
      <xdr:colOff>1047750</xdr:colOff>
      <xdr:row>101</xdr:row>
      <xdr:rowOff>676275</xdr:rowOff>
    </xdr:to>
    <xdr:pic>
      <xdr:nvPicPr>
        <xdr:cNvPr id="455" name="图片 379" descr="警5 下陡坡.bmp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751364" y="51379211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54428</xdr:colOff>
      <xdr:row>102</xdr:row>
      <xdr:rowOff>54428</xdr:rowOff>
    </xdr:from>
    <xdr:to>
      <xdr:col>4</xdr:col>
      <xdr:colOff>1347107</xdr:colOff>
      <xdr:row>102</xdr:row>
      <xdr:rowOff>665703</xdr:rowOff>
    </xdr:to>
    <xdr:pic>
      <xdr:nvPicPr>
        <xdr:cNvPr id="456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35142" y="52836535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>
    <xdr:from>
      <xdr:col>4</xdr:col>
      <xdr:colOff>54428</xdr:colOff>
      <xdr:row>103</xdr:row>
      <xdr:rowOff>54428</xdr:rowOff>
    </xdr:from>
    <xdr:to>
      <xdr:col>4</xdr:col>
      <xdr:colOff>1347107</xdr:colOff>
      <xdr:row>103</xdr:row>
      <xdr:rowOff>665703</xdr:rowOff>
    </xdr:to>
    <xdr:pic>
      <xdr:nvPicPr>
        <xdr:cNvPr id="457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7642" y="57517392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40822</xdr:colOff>
      <xdr:row>104</xdr:row>
      <xdr:rowOff>136071</xdr:rowOff>
    </xdr:from>
    <xdr:to>
      <xdr:col>4</xdr:col>
      <xdr:colOff>1360715</xdr:colOff>
      <xdr:row>104</xdr:row>
      <xdr:rowOff>590701</xdr:rowOff>
    </xdr:to>
    <xdr:pic>
      <xdr:nvPicPr>
        <xdr:cNvPr id="459" name="图片 458" descr="村7.bmp"/>
        <xdr:cNvPicPr>
          <a:picLocks noChangeAspect="1"/>
        </xdr:cNvPicPr>
      </xdr:nvPicPr>
      <xdr:blipFill>
        <a:blip xmlns:r="http://schemas.openxmlformats.org/officeDocument/2006/relationships" r:embed="rId19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470" t="2621" r="846" b="2578"/>
        <a:stretch>
          <a:fillRect/>
        </a:stretch>
      </xdr:blipFill>
      <xdr:spPr>
        <a:xfrm>
          <a:off x="2354036" y="59068607"/>
          <a:ext cx="1319893" cy="454630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105</xdr:row>
      <xdr:rowOff>66675</xdr:rowOff>
    </xdr:from>
    <xdr:to>
      <xdr:col>4</xdr:col>
      <xdr:colOff>1000125</xdr:colOff>
      <xdr:row>105</xdr:row>
      <xdr:rowOff>676275</xdr:rowOff>
    </xdr:to>
    <xdr:pic>
      <xdr:nvPicPr>
        <xdr:cNvPr id="460" name="图片 350" descr="警1 交叉路口(c).bmp"/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9371239" y="58999211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371475</xdr:colOff>
      <xdr:row>106</xdr:row>
      <xdr:rowOff>57150</xdr:rowOff>
    </xdr:from>
    <xdr:to>
      <xdr:col>4</xdr:col>
      <xdr:colOff>1047750</xdr:colOff>
      <xdr:row>106</xdr:row>
      <xdr:rowOff>657225</xdr:rowOff>
    </xdr:to>
    <xdr:pic>
      <xdr:nvPicPr>
        <xdr:cNvPr id="461" name="图片 34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352189" y="58254900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419100</xdr:colOff>
      <xdr:row>97</xdr:row>
      <xdr:rowOff>57150</xdr:rowOff>
    </xdr:from>
    <xdr:to>
      <xdr:col>14</xdr:col>
      <xdr:colOff>1028700</xdr:colOff>
      <xdr:row>97</xdr:row>
      <xdr:rowOff>666750</xdr:rowOff>
    </xdr:to>
    <xdr:pic>
      <xdr:nvPicPr>
        <xdr:cNvPr id="462" name="图片 346" descr="警1 交叉路口(f).bmp"/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9399814" y="57520114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54428</xdr:colOff>
      <xdr:row>99</xdr:row>
      <xdr:rowOff>108857</xdr:rowOff>
    </xdr:from>
    <xdr:to>
      <xdr:col>14</xdr:col>
      <xdr:colOff>1364189</xdr:colOff>
      <xdr:row>99</xdr:row>
      <xdr:rowOff>598715</xdr:rowOff>
    </xdr:to>
    <xdr:pic>
      <xdr:nvPicPr>
        <xdr:cNvPr id="463" name="图片 462" descr="候车亭1.bmp"/>
        <xdr:cNvPicPr>
          <a:picLocks noChangeAspect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367642" y="43801393"/>
          <a:ext cx="1309761" cy="489858"/>
        </a:xfrm>
        <a:prstGeom prst="rect">
          <a:avLst/>
        </a:prstGeom>
      </xdr:spPr>
    </xdr:pic>
    <xdr:clientData/>
  </xdr:twoCellAnchor>
  <xdr:twoCellAnchor editAs="oneCell">
    <xdr:from>
      <xdr:col>14</xdr:col>
      <xdr:colOff>40822</xdr:colOff>
      <xdr:row>98</xdr:row>
      <xdr:rowOff>136071</xdr:rowOff>
    </xdr:from>
    <xdr:to>
      <xdr:col>14</xdr:col>
      <xdr:colOff>1360715</xdr:colOff>
      <xdr:row>98</xdr:row>
      <xdr:rowOff>590701</xdr:rowOff>
    </xdr:to>
    <xdr:pic>
      <xdr:nvPicPr>
        <xdr:cNvPr id="464" name="图片 463" descr="村7.bmp"/>
        <xdr:cNvPicPr>
          <a:picLocks noChangeAspect="1"/>
        </xdr:cNvPicPr>
      </xdr:nvPicPr>
      <xdr:blipFill>
        <a:blip xmlns:r="http://schemas.openxmlformats.org/officeDocument/2006/relationships" r:embed="rId19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470" t="2621" r="846" b="2578"/>
        <a:stretch>
          <a:fillRect/>
        </a:stretch>
      </xdr:blipFill>
      <xdr:spPr>
        <a:xfrm>
          <a:off x="2354036" y="59068607"/>
          <a:ext cx="1319893" cy="454630"/>
        </a:xfrm>
        <a:prstGeom prst="rect">
          <a:avLst/>
        </a:prstGeom>
      </xdr:spPr>
    </xdr:pic>
    <xdr:clientData/>
  </xdr:twoCellAnchor>
  <xdr:twoCellAnchor editAs="oneCell">
    <xdr:from>
      <xdr:col>14</xdr:col>
      <xdr:colOff>54428</xdr:colOff>
      <xdr:row>100</xdr:row>
      <xdr:rowOff>108857</xdr:rowOff>
    </xdr:from>
    <xdr:to>
      <xdr:col>14</xdr:col>
      <xdr:colOff>1364189</xdr:colOff>
      <xdr:row>100</xdr:row>
      <xdr:rowOff>598715</xdr:rowOff>
    </xdr:to>
    <xdr:pic>
      <xdr:nvPicPr>
        <xdr:cNvPr id="465" name="图片 464" descr="候车亭1.bmp"/>
        <xdr:cNvPicPr>
          <a:picLocks noChangeAspect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367642" y="61980536"/>
          <a:ext cx="1309761" cy="489858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95251</xdr:colOff>
      <xdr:row>102</xdr:row>
      <xdr:rowOff>54428</xdr:rowOff>
    </xdr:from>
    <xdr:to>
      <xdr:col>14</xdr:col>
      <xdr:colOff>1341129</xdr:colOff>
      <xdr:row>102</xdr:row>
      <xdr:rowOff>693964</xdr:rowOff>
    </xdr:to>
    <xdr:pic>
      <xdr:nvPicPr>
        <xdr:cNvPr id="467" name="图片 466" descr="刘定存.bmp"/>
        <xdr:cNvPicPr>
          <a:picLocks noChangeAspect="1"/>
        </xdr:cNvPicPr>
      </xdr:nvPicPr>
      <xdr:blipFill>
        <a:blip xmlns:r="http://schemas.openxmlformats.org/officeDocument/2006/relationships" r:embed="rId2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525" t="1338" r="1032" b="1974"/>
        <a:stretch>
          <a:fillRect/>
        </a:stretch>
      </xdr:blipFill>
      <xdr:spPr>
        <a:xfrm>
          <a:off x="9075965" y="56782607"/>
          <a:ext cx="1245878" cy="639536"/>
        </a:xfrm>
        <a:prstGeom prst="rect">
          <a:avLst/>
        </a:prstGeom>
      </xdr:spPr>
    </xdr:pic>
    <xdr:clientData/>
  </xdr:twoCellAnchor>
  <xdr:twoCellAnchor editAs="oneCell">
    <xdr:from>
      <xdr:col>14</xdr:col>
      <xdr:colOff>72121</xdr:colOff>
      <xdr:row>103</xdr:row>
      <xdr:rowOff>69396</xdr:rowOff>
    </xdr:from>
    <xdr:to>
      <xdr:col>14</xdr:col>
      <xdr:colOff>683082</xdr:colOff>
      <xdr:row>103</xdr:row>
      <xdr:rowOff>680357</xdr:rowOff>
    </xdr:to>
    <xdr:pic>
      <xdr:nvPicPr>
        <xdr:cNvPr id="468" name="图片 125" descr="警1 交叉路口(a).bmp"/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9052835" y="57532360"/>
          <a:ext cx="610961" cy="610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734784</xdr:colOff>
      <xdr:row>103</xdr:row>
      <xdr:rowOff>68035</xdr:rowOff>
    </xdr:from>
    <xdr:to>
      <xdr:col>14</xdr:col>
      <xdr:colOff>1344384</xdr:colOff>
      <xdr:row>103</xdr:row>
      <xdr:rowOff>677635</xdr:rowOff>
    </xdr:to>
    <xdr:pic>
      <xdr:nvPicPr>
        <xdr:cNvPr id="469" name="图片 400" descr="警20 村庄.bmp"/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9715498" y="57530999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101</xdr:row>
      <xdr:rowOff>68035</xdr:rowOff>
    </xdr:from>
    <xdr:to>
      <xdr:col>14</xdr:col>
      <xdr:colOff>990596</xdr:colOff>
      <xdr:row>101</xdr:row>
      <xdr:rowOff>677635</xdr:rowOff>
    </xdr:to>
    <xdr:pic>
      <xdr:nvPicPr>
        <xdr:cNvPr id="470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694210" y="5606142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409575</xdr:colOff>
      <xdr:row>104</xdr:row>
      <xdr:rowOff>66675</xdr:rowOff>
    </xdr:from>
    <xdr:to>
      <xdr:col>14</xdr:col>
      <xdr:colOff>1019175</xdr:colOff>
      <xdr:row>104</xdr:row>
      <xdr:rowOff>676275</xdr:rowOff>
    </xdr:to>
    <xdr:pic>
      <xdr:nvPicPr>
        <xdr:cNvPr id="471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390289" y="52113996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371475</xdr:colOff>
      <xdr:row>105</xdr:row>
      <xdr:rowOff>28575</xdr:rowOff>
    </xdr:from>
    <xdr:to>
      <xdr:col>14</xdr:col>
      <xdr:colOff>1047750</xdr:colOff>
      <xdr:row>105</xdr:row>
      <xdr:rowOff>704850</xdr:rowOff>
    </xdr:to>
    <xdr:pic>
      <xdr:nvPicPr>
        <xdr:cNvPr id="472" name="图片 125" descr="警1 交叉路口(a).bmp"/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684689" y="13268325"/>
          <a:ext cx="6762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54428</xdr:colOff>
      <xdr:row>106</xdr:row>
      <xdr:rowOff>108857</xdr:rowOff>
    </xdr:from>
    <xdr:to>
      <xdr:col>14</xdr:col>
      <xdr:colOff>1364189</xdr:colOff>
      <xdr:row>106</xdr:row>
      <xdr:rowOff>598715</xdr:rowOff>
    </xdr:to>
    <xdr:pic>
      <xdr:nvPicPr>
        <xdr:cNvPr id="473" name="图片 472" descr="候车亭1.bmp"/>
        <xdr:cNvPicPr>
          <a:picLocks noChangeAspect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367642" y="61980536"/>
          <a:ext cx="1309761" cy="489858"/>
        </a:xfrm>
        <a:prstGeom prst="rect">
          <a:avLst/>
        </a:prstGeom>
      </xdr:spPr>
    </xdr:pic>
    <xdr:clientData/>
  </xdr:twoCellAnchor>
  <xdr:twoCellAnchor editAs="oneCell">
    <xdr:from>
      <xdr:col>4</xdr:col>
      <xdr:colOff>409575</xdr:colOff>
      <xdr:row>113</xdr:row>
      <xdr:rowOff>66675</xdr:rowOff>
    </xdr:from>
    <xdr:to>
      <xdr:col>4</xdr:col>
      <xdr:colOff>1019175</xdr:colOff>
      <xdr:row>113</xdr:row>
      <xdr:rowOff>676275</xdr:rowOff>
    </xdr:to>
    <xdr:pic>
      <xdr:nvPicPr>
        <xdr:cNvPr id="474" name="图片 400" descr="警20 村庄.bmp"/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9390289" y="74973996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409575</xdr:colOff>
      <xdr:row>114</xdr:row>
      <xdr:rowOff>66675</xdr:rowOff>
    </xdr:from>
    <xdr:to>
      <xdr:col>4</xdr:col>
      <xdr:colOff>1019175</xdr:colOff>
      <xdr:row>114</xdr:row>
      <xdr:rowOff>676275</xdr:rowOff>
    </xdr:to>
    <xdr:pic>
      <xdr:nvPicPr>
        <xdr:cNvPr id="475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390289" y="58999211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54428</xdr:colOff>
      <xdr:row>112</xdr:row>
      <xdr:rowOff>108857</xdr:rowOff>
    </xdr:from>
    <xdr:to>
      <xdr:col>4</xdr:col>
      <xdr:colOff>1364189</xdr:colOff>
      <xdr:row>112</xdr:row>
      <xdr:rowOff>598715</xdr:rowOff>
    </xdr:to>
    <xdr:pic>
      <xdr:nvPicPr>
        <xdr:cNvPr id="476" name="图片 475" descr="候车亭1.bmp"/>
        <xdr:cNvPicPr>
          <a:picLocks noChangeAspect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9035142" y="56102250"/>
          <a:ext cx="1309761" cy="489858"/>
        </a:xfrm>
        <a:prstGeom prst="rect">
          <a:avLst/>
        </a:prstGeom>
      </xdr:spPr>
    </xdr:pic>
    <xdr:clientData/>
  </xdr:twoCellAnchor>
  <xdr:twoCellAnchor editAs="oneCell">
    <xdr:from>
      <xdr:col>4</xdr:col>
      <xdr:colOff>95251</xdr:colOff>
      <xdr:row>115</xdr:row>
      <xdr:rowOff>54428</xdr:rowOff>
    </xdr:from>
    <xdr:to>
      <xdr:col>4</xdr:col>
      <xdr:colOff>1341129</xdr:colOff>
      <xdr:row>115</xdr:row>
      <xdr:rowOff>693964</xdr:rowOff>
    </xdr:to>
    <xdr:pic>
      <xdr:nvPicPr>
        <xdr:cNvPr id="477" name="图片 476" descr="刘定存.bmp"/>
        <xdr:cNvPicPr>
          <a:picLocks noChangeAspect="1"/>
        </xdr:cNvPicPr>
      </xdr:nvPicPr>
      <xdr:blipFill>
        <a:blip xmlns:r="http://schemas.openxmlformats.org/officeDocument/2006/relationships" r:embed="rId2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525" t="1338" r="1032" b="1974"/>
        <a:stretch>
          <a:fillRect/>
        </a:stretch>
      </xdr:blipFill>
      <xdr:spPr>
        <a:xfrm>
          <a:off x="9075965" y="57517392"/>
          <a:ext cx="1245878" cy="639536"/>
        </a:xfrm>
        <a:prstGeom prst="rect">
          <a:avLst/>
        </a:prstGeom>
      </xdr:spPr>
    </xdr:pic>
    <xdr:clientData/>
  </xdr:twoCellAnchor>
  <xdr:twoCellAnchor editAs="oneCell">
    <xdr:from>
      <xdr:col>4</xdr:col>
      <xdr:colOff>394603</xdr:colOff>
      <xdr:row>116</xdr:row>
      <xdr:rowOff>68035</xdr:rowOff>
    </xdr:from>
    <xdr:to>
      <xdr:col>4</xdr:col>
      <xdr:colOff>1004203</xdr:colOff>
      <xdr:row>116</xdr:row>
      <xdr:rowOff>677635</xdr:rowOff>
    </xdr:to>
    <xdr:pic>
      <xdr:nvPicPr>
        <xdr:cNvPr id="478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07817" y="65885785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81642</xdr:colOff>
      <xdr:row>117</xdr:row>
      <xdr:rowOff>68035</xdr:rowOff>
    </xdr:from>
    <xdr:to>
      <xdr:col>4</xdr:col>
      <xdr:colOff>691166</xdr:colOff>
      <xdr:row>117</xdr:row>
      <xdr:rowOff>677559</xdr:rowOff>
    </xdr:to>
    <xdr:pic>
      <xdr:nvPicPr>
        <xdr:cNvPr id="479" name="图片 478" descr="警15 注意落石(a).bmp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94856" y="499109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117</xdr:row>
      <xdr:rowOff>68035</xdr:rowOff>
    </xdr:from>
    <xdr:to>
      <xdr:col>4</xdr:col>
      <xdr:colOff>1344302</xdr:colOff>
      <xdr:row>117</xdr:row>
      <xdr:rowOff>677559</xdr:rowOff>
    </xdr:to>
    <xdr:pic>
      <xdr:nvPicPr>
        <xdr:cNvPr id="480" name="图片 479" descr="警18 傍山险路(a).bmp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47992" y="499109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394603</xdr:colOff>
      <xdr:row>118</xdr:row>
      <xdr:rowOff>68035</xdr:rowOff>
    </xdr:from>
    <xdr:to>
      <xdr:col>4</xdr:col>
      <xdr:colOff>1004203</xdr:colOff>
      <xdr:row>118</xdr:row>
      <xdr:rowOff>677635</xdr:rowOff>
    </xdr:to>
    <xdr:pic>
      <xdr:nvPicPr>
        <xdr:cNvPr id="481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07817" y="65885785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409575</xdr:colOff>
      <xdr:row>119</xdr:row>
      <xdr:rowOff>66675</xdr:rowOff>
    </xdr:from>
    <xdr:to>
      <xdr:col>4</xdr:col>
      <xdr:colOff>1019175</xdr:colOff>
      <xdr:row>119</xdr:row>
      <xdr:rowOff>676275</xdr:rowOff>
    </xdr:to>
    <xdr:pic>
      <xdr:nvPicPr>
        <xdr:cNvPr id="482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390289" y="58999211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68035</xdr:colOff>
      <xdr:row>120</xdr:row>
      <xdr:rowOff>68035</xdr:rowOff>
    </xdr:from>
    <xdr:to>
      <xdr:col>4</xdr:col>
      <xdr:colOff>677559</xdr:colOff>
      <xdr:row>120</xdr:row>
      <xdr:rowOff>677559</xdr:rowOff>
    </xdr:to>
    <xdr:pic>
      <xdr:nvPicPr>
        <xdr:cNvPr id="483" name="图片 482" descr="警15 注意落石(b).bmp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49" y="5064578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120</xdr:row>
      <xdr:rowOff>68035</xdr:rowOff>
    </xdr:from>
    <xdr:to>
      <xdr:col>4</xdr:col>
      <xdr:colOff>1344302</xdr:colOff>
      <xdr:row>120</xdr:row>
      <xdr:rowOff>677559</xdr:rowOff>
    </xdr:to>
    <xdr:pic>
      <xdr:nvPicPr>
        <xdr:cNvPr id="484" name="图片 483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47992" y="5064578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54428</xdr:colOff>
      <xdr:row>121</xdr:row>
      <xdr:rowOff>108857</xdr:rowOff>
    </xdr:from>
    <xdr:to>
      <xdr:col>4</xdr:col>
      <xdr:colOff>1364189</xdr:colOff>
      <xdr:row>121</xdr:row>
      <xdr:rowOff>598715</xdr:rowOff>
    </xdr:to>
    <xdr:pic>
      <xdr:nvPicPr>
        <xdr:cNvPr id="485" name="图片 484" descr="候车亭1.bmp"/>
        <xdr:cNvPicPr>
          <a:picLocks noChangeAspect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9035142" y="60510964"/>
          <a:ext cx="1309761" cy="489858"/>
        </a:xfrm>
        <a:prstGeom prst="rect">
          <a:avLst/>
        </a:prstGeom>
      </xdr:spPr>
    </xdr:pic>
    <xdr:clientData/>
  </xdr:twoCellAnchor>
  <xdr:twoCellAnchor editAs="oneCell">
    <xdr:from>
      <xdr:col>14</xdr:col>
      <xdr:colOff>54428</xdr:colOff>
      <xdr:row>112</xdr:row>
      <xdr:rowOff>108857</xdr:rowOff>
    </xdr:from>
    <xdr:to>
      <xdr:col>14</xdr:col>
      <xdr:colOff>1364189</xdr:colOff>
      <xdr:row>112</xdr:row>
      <xdr:rowOff>598715</xdr:rowOff>
    </xdr:to>
    <xdr:pic>
      <xdr:nvPicPr>
        <xdr:cNvPr id="486" name="图片 485" descr="候车亭1.bmp"/>
        <xdr:cNvPicPr>
          <a:picLocks noChangeAspect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367642" y="69600536"/>
          <a:ext cx="1309761" cy="489858"/>
        </a:xfrm>
        <a:prstGeom prst="rect">
          <a:avLst/>
        </a:prstGeom>
      </xdr:spPr>
    </xdr:pic>
    <xdr:clientData/>
  </xdr:twoCellAnchor>
  <xdr:twoCellAnchor>
    <xdr:from>
      <xdr:col>14</xdr:col>
      <xdr:colOff>54428</xdr:colOff>
      <xdr:row>113</xdr:row>
      <xdr:rowOff>54428</xdr:rowOff>
    </xdr:from>
    <xdr:to>
      <xdr:col>14</xdr:col>
      <xdr:colOff>1347107</xdr:colOff>
      <xdr:row>113</xdr:row>
      <xdr:rowOff>665703</xdr:rowOff>
    </xdr:to>
    <xdr:pic>
      <xdr:nvPicPr>
        <xdr:cNvPr id="489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7642" y="58252178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14</xdr:col>
      <xdr:colOff>54430</xdr:colOff>
      <xdr:row>115</xdr:row>
      <xdr:rowOff>122463</xdr:rowOff>
    </xdr:from>
    <xdr:to>
      <xdr:col>14</xdr:col>
      <xdr:colOff>1347108</xdr:colOff>
      <xdr:row>115</xdr:row>
      <xdr:rowOff>573446</xdr:rowOff>
    </xdr:to>
    <xdr:pic>
      <xdr:nvPicPr>
        <xdr:cNvPr id="492" name="图片 491" descr="村9.bmp"/>
        <xdr:cNvPicPr>
          <a:picLocks noChangeAspect="1"/>
        </xdr:cNvPicPr>
      </xdr:nvPicPr>
      <xdr:blipFill>
        <a:blip xmlns:r="http://schemas.openxmlformats.org/officeDocument/2006/relationships" r:embed="rId25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477" t="896" r="573" b="1926"/>
        <a:stretch>
          <a:fillRect/>
        </a:stretch>
      </xdr:blipFill>
      <xdr:spPr>
        <a:xfrm>
          <a:off x="9035144" y="66674999"/>
          <a:ext cx="1292678" cy="450983"/>
        </a:xfrm>
        <a:prstGeom prst="rect">
          <a:avLst/>
        </a:prstGeom>
      </xdr:spPr>
    </xdr:pic>
    <xdr:clientData/>
  </xdr:twoCellAnchor>
  <xdr:twoCellAnchor editAs="oneCell">
    <xdr:from>
      <xdr:col>14</xdr:col>
      <xdr:colOff>409575</xdr:colOff>
      <xdr:row>116</xdr:row>
      <xdr:rowOff>66675</xdr:rowOff>
    </xdr:from>
    <xdr:to>
      <xdr:col>14</xdr:col>
      <xdr:colOff>1019175</xdr:colOff>
      <xdr:row>116</xdr:row>
      <xdr:rowOff>676275</xdr:rowOff>
    </xdr:to>
    <xdr:pic>
      <xdr:nvPicPr>
        <xdr:cNvPr id="493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22789" y="6808878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371475</xdr:colOff>
      <xdr:row>117</xdr:row>
      <xdr:rowOff>57150</xdr:rowOff>
    </xdr:from>
    <xdr:to>
      <xdr:col>14</xdr:col>
      <xdr:colOff>1047750</xdr:colOff>
      <xdr:row>117</xdr:row>
      <xdr:rowOff>657225</xdr:rowOff>
    </xdr:to>
    <xdr:pic>
      <xdr:nvPicPr>
        <xdr:cNvPr id="494" name="图片 34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84689" y="60459257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54430</xdr:colOff>
      <xdr:row>119</xdr:row>
      <xdr:rowOff>122463</xdr:rowOff>
    </xdr:from>
    <xdr:to>
      <xdr:col>14</xdr:col>
      <xdr:colOff>1347108</xdr:colOff>
      <xdr:row>119</xdr:row>
      <xdr:rowOff>573446</xdr:rowOff>
    </xdr:to>
    <xdr:pic>
      <xdr:nvPicPr>
        <xdr:cNvPr id="496" name="图片 495" descr="村9.bmp"/>
        <xdr:cNvPicPr>
          <a:picLocks noChangeAspect="1"/>
        </xdr:cNvPicPr>
      </xdr:nvPicPr>
      <xdr:blipFill>
        <a:blip xmlns:r="http://schemas.openxmlformats.org/officeDocument/2006/relationships" r:embed="rId25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477" t="896" r="573" b="1926"/>
        <a:stretch>
          <a:fillRect/>
        </a:stretch>
      </xdr:blipFill>
      <xdr:spPr>
        <a:xfrm>
          <a:off x="9035144" y="66674999"/>
          <a:ext cx="1292678" cy="450983"/>
        </a:xfrm>
        <a:prstGeom prst="rect">
          <a:avLst/>
        </a:prstGeom>
      </xdr:spPr>
    </xdr:pic>
    <xdr:clientData/>
  </xdr:twoCellAnchor>
  <xdr:twoCellAnchor editAs="oneCell">
    <xdr:from>
      <xdr:col>14</xdr:col>
      <xdr:colOff>394603</xdr:colOff>
      <xdr:row>120</xdr:row>
      <xdr:rowOff>68035</xdr:rowOff>
    </xdr:from>
    <xdr:to>
      <xdr:col>14</xdr:col>
      <xdr:colOff>1004203</xdr:colOff>
      <xdr:row>120</xdr:row>
      <xdr:rowOff>677635</xdr:rowOff>
    </xdr:to>
    <xdr:pic>
      <xdr:nvPicPr>
        <xdr:cNvPr id="497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07817" y="67355356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68035</xdr:colOff>
      <xdr:row>121</xdr:row>
      <xdr:rowOff>68035</xdr:rowOff>
    </xdr:from>
    <xdr:to>
      <xdr:col>14</xdr:col>
      <xdr:colOff>677559</xdr:colOff>
      <xdr:row>121</xdr:row>
      <xdr:rowOff>677559</xdr:rowOff>
    </xdr:to>
    <xdr:pic>
      <xdr:nvPicPr>
        <xdr:cNvPr id="498" name="图片 497" descr="警15 注意落石(b).bmp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49" y="68824928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121</xdr:row>
      <xdr:rowOff>68035</xdr:rowOff>
    </xdr:from>
    <xdr:to>
      <xdr:col>14</xdr:col>
      <xdr:colOff>1344302</xdr:colOff>
      <xdr:row>121</xdr:row>
      <xdr:rowOff>677559</xdr:rowOff>
    </xdr:to>
    <xdr:pic>
      <xdr:nvPicPr>
        <xdr:cNvPr id="499" name="图片 498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47992" y="68824928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408210</xdr:colOff>
      <xdr:row>127</xdr:row>
      <xdr:rowOff>54428</xdr:rowOff>
    </xdr:from>
    <xdr:to>
      <xdr:col>4</xdr:col>
      <xdr:colOff>1017734</xdr:colOff>
      <xdr:row>127</xdr:row>
      <xdr:rowOff>663952</xdr:rowOff>
    </xdr:to>
    <xdr:pic>
      <xdr:nvPicPr>
        <xdr:cNvPr id="502" name="图片 501" descr="警3 反向弯路(a).bmp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388924" y="7175046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408210</xdr:colOff>
      <xdr:row>128</xdr:row>
      <xdr:rowOff>54428</xdr:rowOff>
    </xdr:from>
    <xdr:to>
      <xdr:col>4</xdr:col>
      <xdr:colOff>1017734</xdr:colOff>
      <xdr:row>128</xdr:row>
      <xdr:rowOff>663952</xdr:rowOff>
    </xdr:to>
    <xdr:pic>
      <xdr:nvPicPr>
        <xdr:cNvPr id="503" name="图片 502" descr="警3 反向弯路(a).bmp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388924" y="7175046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129</xdr:row>
      <xdr:rowOff>68035</xdr:rowOff>
    </xdr:from>
    <xdr:to>
      <xdr:col>4</xdr:col>
      <xdr:colOff>691166</xdr:colOff>
      <xdr:row>129</xdr:row>
      <xdr:rowOff>677559</xdr:rowOff>
    </xdr:to>
    <xdr:pic>
      <xdr:nvPicPr>
        <xdr:cNvPr id="504" name="图片 503" descr="警15 注意落石(a).bmp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94856" y="666205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129</xdr:row>
      <xdr:rowOff>68035</xdr:rowOff>
    </xdr:from>
    <xdr:to>
      <xdr:col>4</xdr:col>
      <xdr:colOff>1344302</xdr:colOff>
      <xdr:row>129</xdr:row>
      <xdr:rowOff>677559</xdr:rowOff>
    </xdr:to>
    <xdr:pic>
      <xdr:nvPicPr>
        <xdr:cNvPr id="505" name="图片 504" descr="警18 傍山险路(a).bmp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47992" y="666205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132</xdr:row>
      <xdr:rowOff>66675</xdr:rowOff>
    </xdr:from>
    <xdr:to>
      <xdr:col>4</xdr:col>
      <xdr:colOff>1047750</xdr:colOff>
      <xdr:row>132</xdr:row>
      <xdr:rowOff>676275</xdr:rowOff>
    </xdr:to>
    <xdr:pic>
      <xdr:nvPicPr>
        <xdr:cNvPr id="506" name="图片 379" descr="警5 下陡坡.bmp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751364" y="51379211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69400</xdr:colOff>
      <xdr:row>133</xdr:row>
      <xdr:rowOff>66675</xdr:rowOff>
    </xdr:from>
    <xdr:to>
      <xdr:col>4</xdr:col>
      <xdr:colOff>679000</xdr:colOff>
      <xdr:row>133</xdr:row>
      <xdr:rowOff>676275</xdr:rowOff>
    </xdr:to>
    <xdr:pic>
      <xdr:nvPicPr>
        <xdr:cNvPr id="507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382614" y="77178354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707564</xdr:colOff>
      <xdr:row>133</xdr:row>
      <xdr:rowOff>54428</xdr:rowOff>
    </xdr:from>
    <xdr:to>
      <xdr:col>4</xdr:col>
      <xdr:colOff>1317088</xdr:colOff>
      <xdr:row>133</xdr:row>
      <xdr:rowOff>663952</xdr:rowOff>
    </xdr:to>
    <xdr:pic>
      <xdr:nvPicPr>
        <xdr:cNvPr id="508" name="图片 507" descr="警35 慢行.bmp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20778" y="77166107"/>
          <a:ext cx="609524" cy="609524"/>
        </a:xfrm>
        <a:prstGeom prst="rect">
          <a:avLst/>
        </a:prstGeom>
      </xdr:spPr>
    </xdr:pic>
    <xdr:clientData/>
  </xdr:twoCellAnchor>
  <xdr:twoCellAnchor>
    <xdr:from>
      <xdr:col>4</xdr:col>
      <xdr:colOff>231319</xdr:colOff>
      <xdr:row>134</xdr:row>
      <xdr:rowOff>27214</xdr:rowOff>
    </xdr:from>
    <xdr:to>
      <xdr:col>4</xdr:col>
      <xdr:colOff>1211035</xdr:colOff>
      <xdr:row>134</xdr:row>
      <xdr:rowOff>718847</xdr:rowOff>
    </xdr:to>
    <xdr:pic>
      <xdr:nvPicPr>
        <xdr:cNvPr id="509" name="Picture 282616"/>
        <xdr:cNvPicPr>
          <a:picLocks noChangeAspect="1"/>
        </xdr:cNvPicPr>
      </xdr:nvPicPr>
      <xdr:blipFill>
        <a:blip xmlns:r="http://schemas.openxmlformats.org/officeDocument/2006/relationships" r:embed="rId28"/>
        <a:srcRect l="28072" t="17833" r="41269" b="21400"/>
        <a:stretch>
          <a:fillRect/>
        </a:stretch>
      </xdr:blipFill>
      <xdr:spPr>
        <a:xfrm>
          <a:off x="2544533" y="77873678"/>
          <a:ext cx="979716" cy="691633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4</xdr:col>
      <xdr:colOff>707564</xdr:colOff>
      <xdr:row>135</xdr:row>
      <xdr:rowOff>54428</xdr:rowOff>
    </xdr:from>
    <xdr:to>
      <xdr:col>4</xdr:col>
      <xdr:colOff>1317088</xdr:colOff>
      <xdr:row>135</xdr:row>
      <xdr:rowOff>663952</xdr:rowOff>
    </xdr:to>
    <xdr:pic>
      <xdr:nvPicPr>
        <xdr:cNvPr id="511" name="图片 510" descr="警35 慢行.bmp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20778" y="77166107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135</xdr:row>
      <xdr:rowOff>40821</xdr:rowOff>
    </xdr:from>
    <xdr:to>
      <xdr:col>4</xdr:col>
      <xdr:colOff>691242</xdr:colOff>
      <xdr:row>135</xdr:row>
      <xdr:rowOff>650421</xdr:rowOff>
    </xdr:to>
    <xdr:pic>
      <xdr:nvPicPr>
        <xdr:cNvPr id="512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394856" y="78622071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707564</xdr:colOff>
      <xdr:row>136</xdr:row>
      <xdr:rowOff>54428</xdr:rowOff>
    </xdr:from>
    <xdr:to>
      <xdr:col>4</xdr:col>
      <xdr:colOff>1317088</xdr:colOff>
      <xdr:row>136</xdr:row>
      <xdr:rowOff>663952</xdr:rowOff>
    </xdr:to>
    <xdr:pic>
      <xdr:nvPicPr>
        <xdr:cNvPr id="513" name="图片 512" descr="警35 慢行.bmp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20778" y="78635678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136</xdr:row>
      <xdr:rowOff>40821</xdr:rowOff>
    </xdr:from>
    <xdr:to>
      <xdr:col>4</xdr:col>
      <xdr:colOff>691242</xdr:colOff>
      <xdr:row>136</xdr:row>
      <xdr:rowOff>650421</xdr:rowOff>
    </xdr:to>
    <xdr:pic>
      <xdr:nvPicPr>
        <xdr:cNvPr id="514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394856" y="78622071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231319</xdr:colOff>
      <xdr:row>127</xdr:row>
      <xdr:rowOff>27214</xdr:rowOff>
    </xdr:from>
    <xdr:to>
      <xdr:col>14</xdr:col>
      <xdr:colOff>1211035</xdr:colOff>
      <xdr:row>127</xdr:row>
      <xdr:rowOff>718847</xdr:rowOff>
    </xdr:to>
    <xdr:pic>
      <xdr:nvPicPr>
        <xdr:cNvPr id="515" name="Picture 282616"/>
        <xdr:cNvPicPr>
          <a:picLocks noChangeAspect="1"/>
        </xdr:cNvPicPr>
      </xdr:nvPicPr>
      <xdr:blipFill>
        <a:blip xmlns:r="http://schemas.openxmlformats.org/officeDocument/2006/relationships" r:embed="rId28"/>
        <a:srcRect l="28072" t="17833" r="41269" b="21400"/>
        <a:stretch>
          <a:fillRect/>
        </a:stretch>
      </xdr:blipFill>
      <xdr:spPr>
        <a:xfrm>
          <a:off x="9212033" y="74199750"/>
          <a:ext cx="979716" cy="691633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14</xdr:col>
      <xdr:colOff>69400</xdr:colOff>
      <xdr:row>128</xdr:row>
      <xdr:rowOff>66675</xdr:rowOff>
    </xdr:from>
    <xdr:to>
      <xdr:col>14</xdr:col>
      <xdr:colOff>679000</xdr:colOff>
      <xdr:row>128</xdr:row>
      <xdr:rowOff>676275</xdr:rowOff>
    </xdr:to>
    <xdr:pic>
      <xdr:nvPicPr>
        <xdr:cNvPr id="516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382614" y="77178354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707564</xdr:colOff>
      <xdr:row>128</xdr:row>
      <xdr:rowOff>54428</xdr:rowOff>
    </xdr:from>
    <xdr:to>
      <xdr:col>14</xdr:col>
      <xdr:colOff>1317088</xdr:colOff>
      <xdr:row>128</xdr:row>
      <xdr:rowOff>663952</xdr:rowOff>
    </xdr:to>
    <xdr:pic>
      <xdr:nvPicPr>
        <xdr:cNvPr id="517" name="图片 516" descr="警35 慢行.bmp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20778" y="77166107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81642</xdr:colOff>
      <xdr:row>129</xdr:row>
      <xdr:rowOff>54428</xdr:rowOff>
    </xdr:from>
    <xdr:to>
      <xdr:col>14</xdr:col>
      <xdr:colOff>691166</xdr:colOff>
      <xdr:row>129</xdr:row>
      <xdr:rowOff>663952</xdr:rowOff>
    </xdr:to>
    <xdr:pic>
      <xdr:nvPicPr>
        <xdr:cNvPr id="518" name="图片 517" descr="警17 易滑.bmp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062356" y="7422696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129</xdr:row>
      <xdr:rowOff>54428</xdr:rowOff>
    </xdr:from>
    <xdr:to>
      <xdr:col>14</xdr:col>
      <xdr:colOff>1344302</xdr:colOff>
      <xdr:row>129</xdr:row>
      <xdr:rowOff>663952</xdr:rowOff>
    </xdr:to>
    <xdr:pic>
      <xdr:nvPicPr>
        <xdr:cNvPr id="519" name="图片 518" descr="警46 注意路面结冰.bmp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715492" y="7422696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438150</xdr:colOff>
      <xdr:row>130</xdr:row>
      <xdr:rowOff>66675</xdr:rowOff>
    </xdr:from>
    <xdr:to>
      <xdr:col>14</xdr:col>
      <xdr:colOff>1047750</xdr:colOff>
      <xdr:row>130</xdr:row>
      <xdr:rowOff>676275</xdr:rowOff>
    </xdr:to>
    <xdr:pic>
      <xdr:nvPicPr>
        <xdr:cNvPr id="520" name="图片 379" descr="警5 下陡坡.bmp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751364" y="7644356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54428</xdr:colOff>
      <xdr:row>131</xdr:row>
      <xdr:rowOff>54428</xdr:rowOff>
    </xdr:from>
    <xdr:to>
      <xdr:col>14</xdr:col>
      <xdr:colOff>1347107</xdr:colOff>
      <xdr:row>131</xdr:row>
      <xdr:rowOff>665703</xdr:rowOff>
    </xdr:to>
    <xdr:pic>
      <xdr:nvPicPr>
        <xdr:cNvPr id="521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7642" y="58252178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14</xdr:col>
      <xdr:colOff>371475</xdr:colOff>
      <xdr:row>133</xdr:row>
      <xdr:rowOff>66675</xdr:rowOff>
    </xdr:from>
    <xdr:to>
      <xdr:col>14</xdr:col>
      <xdr:colOff>981075</xdr:colOff>
      <xdr:row>133</xdr:row>
      <xdr:rowOff>676275</xdr:rowOff>
    </xdr:to>
    <xdr:pic>
      <xdr:nvPicPr>
        <xdr:cNvPr id="522" name="图片 338" descr="警6 连续下坡.bmp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84689" y="7570878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371475</xdr:colOff>
      <xdr:row>134</xdr:row>
      <xdr:rowOff>66675</xdr:rowOff>
    </xdr:from>
    <xdr:to>
      <xdr:col>14</xdr:col>
      <xdr:colOff>981075</xdr:colOff>
      <xdr:row>134</xdr:row>
      <xdr:rowOff>676275</xdr:rowOff>
    </xdr:to>
    <xdr:pic>
      <xdr:nvPicPr>
        <xdr:cNvPr id="523" name="图片 338" descr="警6 连续下坡.bmp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52189" y="7644356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68035</xdr:colOff>
      <xdr:row>135</xdr:row>
      <xdr:rowOff>68035</xdr:rowOff>
    </xdr:from>
    <xdr:to>
      <xdr:col>14</xdr:col>
      <xdr:colOff>677559</xdr:colOff>
      <xdr:row>135</xdr:row>
      <xdr:rowOff>677559</xdr:rowOff>
    </xdr:to>
    <xdr:pic>
      <xdr:nvPicPr>
        <xdr:cNvPr id="524" name="图片 523" descr="警15 注意落石(b).bmp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48749" y="7102928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135</xdr:row>
      <xdr:rowOff>68035</xdr:rowOff>
    </xdr:from>
    <xdr:to>
      <xdr:col>14</xdr:col>
      <xdr:colOff>1344302</xdr:colOff>
      <xdr:row>135</xdr:row>
      <xdr:rowOff>677559</xdr:rowOff>
    </xdr:to>
    <xdr:pic>
      <xdr:nvPicPr>
        <xdr:cNvPr id="525" name="图片 524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15492" y="7102928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81642</xdr:colOff>
      <xdr:row>136</xdr:row>
      <xdr:rowOff>54428</xdr:rowOff>
    </xdr:from>
    <xdr:to>
      <xdr:col>14</xdr:col>
      <xdr:colOff>691166</xdr:colOff>
      <xdr:row>136</xdr:row>
      <xdr:rowOff>663952</xdr:rowOff>
    </xdr:to>
    <xdr:pic>
      <xdr:nvPicPr>
        <xdr:cNvPr id="526" name="图片 525" descr="警17 易滑.bmp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062356" y="7422696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136</xdr:row>
      <xdr:rowOff>54428</xdr:rowOff>
    </xdr:from>
    <xdr:to>
      <xdr:col>14</xdr:col>
      <xdr:colOff>1344302</xdr:colOff>
      <xdr:row>136</xdr:row>
      <xdr:rowOff>663952</xdr:rowOff>
    </xdr:to>
    <xdr:pic>
      <xdr:nvPicPr>
        <xdr:cNvPr id="527" name="图片 526" descr="警46 注意路面结冰.bmp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715492" y="7422696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142</xdr:row>
      <xdr:rowOff>68035</xdr:rowOff>
    </xdr:from>
    <xdr:to>
      <xdr:col>4</xdr:col>
      <xdr:colOff>691166</xdr:colOff>
      <xdr:row>142</xdr:row>
      <xdr:rowOff>677559</xdr:rowOff>
    </xdr:to>
    <xdr:pic>
      <xdr:nvPicPr>
        <xdr:cNvPr id="528" name="图片 527" descr="警15 注意落石(a).bmp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94856" y="74975356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142</xdr:row>
      <xdr:rowOff>68035</xdr:rowOff>
    </xdr:from>
    <xdr:to>
      <xdr:col>4</xdr:col>
      <xdr:colOff>1344302</xdr:colOff>
      <xdr:row>142</xdr:row>
      <xdr:rowOff>677559</xdr:rowOff>
    </xdr:to>
    <xdr:pic>
      <xdr:nvPicPr>
        <xdr:cNvPr id="529" name="图片 528" descr="警18 傍山险路(a).bmp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47992" y="74975356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68035</xdr:colOff>
      <xdr:row>143</xdr:row>
      <xdr:rowOff>68035</xdr:rowOff>
    </xdr:from>
    <xdr:to>
      <xdr:col>4</xdr:col>
      <xdr:colOff>677559</xdr:colOff>
      <xdr:row>143</xdr:row>
      <xdr:rowOff>677559</xdr:rowOff>
    </xdr:to>
    <xdr:pic>
      <xdr:nvPicPr>
        <xdr:cNvPr id="530" name="图片 529" descr="警15 注意落石(b).bmp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48749" y="77914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143</xdr:row>
      <xdr:rowOff>68035</xdr:rowOff>
    </xdr:from>
    <xdr:to>
      <xdr:col>4</xdr:col>
      <xdr:colOff>1344302</xdr:colOff>
      <xdr:row>143</xdr:row>
      <xdr:rowOff>677559</xdr:rowOff>
    </xdr:to>
    <xdr:pic>
      <xdr:nvPicPr>
        <xdr:cNvPr id="531" name="图片 530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15492" y="77914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398689</xdr:colOff>
      <xdr:row>144</xdr:row>
      <xdr:rowOff>66675</xdr:rowOff>
    </xdr:from>
    <xdr:to>
      <xdr:col>4</xdr:col>
      <xdr:colOff>1008289</xdr:colOff>
      <xdr:row>144</xdr:row>
      <xdr:rowOff>676275</xdr:rowOff>
    </xdr:to>
    <xdr:pic>
      <xdr:nvPicPr>
        <xdr:cNvPr id="532" name="图片 338" descr="警6 连续下坡.bmp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79403" y="8085228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394603</xdr:colOff>
      <xdr:row>145</xdr:row>
      <xdr:rowOff>68035</xdr:rowOff>
    </xdr:from>
    <xdr:to>
      <xdr:col>4</xdr:col>
      <xdr:colOff>1004203</xdr:colOff>
      <xdr:row>145</xdr:row>
      <xdr:rowOff>677635</xdr:rowOff>
    </xdr:to>
    <xdr:pic>
      <xdr:nvPicPr>
        <xdr:cNvPr id="533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9375317" y="70294499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409575</xdr:colOff>
      <xdr:row>146</xdr:row>
      <xdr:rowOff>66675</xdr:rowOff>
    </xdr:from>
    <xdr:to>
      <xdr:col>4</xdr:col>
      <xdr:colOff>1019175</xdr:colOff>
      <xdr:row>146</xdr:row>
      <xdr:rowOff>676275</xdr:rowOff>
    </xdr:to>
    <xdr:pic>
      <xdr:nvPicPr>
        <xdr:cNvPr id="534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390289" y="61938354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54429</xdr:colOff>
      <xdr:row>148</xdr:row>
      <xdr:rowOff>136072</xdr:rowOff>
    </xdr:from>
    <xdr:to>
      <xdr:col>4</xdr:col>
      <xdr:colOff>1339345</xdr:colOff>
      <xdr:row>148</xdr:row>
      <xdr:rowOff>625928</xdr:rowOff>
    </xdr:to>
    <xdr:pic>
      <xdr:nvPicPr>
        <xdr:cNvPr id="538" name="图片 537" descr="水源4.bmp"/>
        <xdr:cNvPicPr>
          <a:picLocks noChangeAspect="1"/>
        </xdr:cNvPicPr>
      </xdr:nvPicPr>
      <xdr:blipFill>
        <a:blip xmlns:r="http://schemas.openxmlformats.org/officeDocument/2006/relationships" r:embed="rId3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982" t="1768" b="3112"/>
        <a:stretch>
          <a:fillRect/>
        </a:stretch>
      </xdr:blipFill>
      <xdr:spPr>
        <a:xfrm>
          <a:off x="2367643" y="85602536"/>
          <a:ext cx="1284916" cy="489856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149</xdr:row>
      <xdr:rowOff>81642</xdr:rowOff>
    </xdr:from>
    <xdr:to>
      <xdr:col>4</xdr:col>
      <xdr:colOff>1347107</xdr:colOff>
      <xdr:row>149</xdr:row>
      <xdr:rowOff>609887</xdr:rowOff>
    </xdr:to>
    <xdr:pic>
      <xdr:nvPicPr>
        <xdr:cNvPr id="539" name="图片 538" descr="告示44.bmp"/>
        <xdr:cNvPicPr>
          <a:picLocks noChangeAspect="1"/>
        </xdr:cNvPicPr>
      </xdr:nvPicPr>
      <xdr:blipFill>
        <a:blip xmlns:r="http://schemas.openxmlformats.org/officeDocument/2006/relationships" r:embed="rId32" cstate="print"/>
        <a:srcRect r="924" b="2743"/>
        <a:stretch>
          <a:fillRect/>
        </a:stretch>
      </xdr:blipFill>
      <xdr:spPr>
        <a:xfrm>
          <a:off x="2394856" y="86282892"/>
          <a:ext cx="1265465" cy="528245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150</xdr:row>
      <xdr:rowOff>68035</xdr:rowOff>
    </xdr:from>
    <xdr:to>
      <xdr:col>4</xdr:col>
      <xdr:colOff>691166</xdr:colOff>
      <xdr:row>150</xdr:row>
      <xdr:rowOff>677559</xdr:rowOff>
    </xdr:to>
    <xdr:pic>
      <xdr:nvPicPr>
        <xdr:cNvPr id="540" name="图片 539" descr="警15 注意落石(a).bmp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62356" y="793840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150</xdr:row>
      <xdr:rowOff>68035</xdr:rowOff>
    </xdr:from>
    <xdr:to>
      <xdr:col>4</xdr:col>
      <xdr:colOff>1344302</xdr:colOff>
      <xdr:row>150</xdr:row>
      <xdr:rowOff>677559</xdr:rowOff>
    </xdr:to>
    <xdr:pic>
      <xdr:nvPicPr>
        <xdr:cNvPr id="541" name="图片 540" descr="警18 傍山险路(a).bmp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715492" y="793840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409575</xdr:colOff>
      <xdr:row>151</xdr:row>
      <xdr:rowOff>66675</xdr:rowOff>
    </xdr:from>
    <xdr:to>
      <xdr:col>4</xdr:col>
      <xdr:colOff>1019175</xdr:colOff>
      <xdr:row>151</xdr:row>
      <xdr:rowOff>676275</xdr:rowOff>
    </xdr:to>
    <xdr:pic>
      <xdr:nvPicPr>
        <xdr:cNvPr id="542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22789" y="8406356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68035</xdr:colOff>
      <xdr:row>143</xdr:row>
      <xdr:rowOff>68035</xdr:rowOff>
    </xdr:from>
    <xdr:to>
      <xdr:col>14</xdr:col>
      <xdr:colOff>677559</xdr:colOff>
      <xdr:row>143</xdr:row>
      <xdr:rowOff>677559</xdr:rowOff>
    </xdr:to>
    <xdr:pic>
      <xdr:nvPicPr>
        <xdr:cNvPr id="544" name="图片 543" descr="警15 注意落石(b).bmp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48749" y="80118856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143</xdr:row>
      <xdr:rowOff>68035</xdr:rowOff>
    </xdr:from>
    <xdr:to>
      <xdr:col>14</xdr:col>
      <xdr:colOff>1344302</xdr:colOff>
      <xdr:row>143</xdr:row>
      <xdr:rowOff>677559</xdr:rowOff>
    </xdr:to>
    <xdr:pic>
      <xdr:nvPicPr>
        <xdr:cNvPr id="545" name="图片 544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15492" y="80118856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394603</xdr:colOff>
      <xdr:row>142</xdr:row>
      <xdr:rowOff>68035</xdr:rowOff>
    </xdr:from>
    <xdr:to>
      <xdr:col>14</xdr:col>
      <xdr:colOff>1004203</xdr:colOff>
      <xdr:row>142</xdr:row>
      <xdr:rowOff>677635</xdr:rowOff>
    </xdr:to>
    <xdr:pic>
      <xdr:nvPicPr>
        <xdr:cNvPr id="546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07817" y="8333014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394603</xdr:colOff>
      <xdr:row>144</xdr:row>
      <xdr:rowOff>68035</xdr:rowOff>
    </xdr:from>
    <xdr:to>
      <xdr:col>14</xdr:col>
      <xdr:colOff>1004203</xdr:colOff>
      <xdr:row>144</xdr:row>
      <xdr:rowOff>677635</xdr:rowOff>
    </xdr:to>
    <xdr:pic>
      <xdr:nvPicPr>
        <xdr:cNvPr id="547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07817" y="8847364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409575</xdr:colOff>
      <xdr:row>145</xdr:row>
      <xdr:rowOff>66675</xdr:rowOff>
    </xdr:from>
    <xdr:to>
      <xdr:col>14</xdr:col>
      <xdr:colOff>1019175</xdr:colOff>
      <xdr:row>145</xdr:row>
      <xdr:rowOff>676275</xdr:rowOff>
    </xdr:to>
    <xdr:pic>
      <xdr:nvPicPr>
        <xdr:cNvPr id="548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22789" y="8406356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409575</xdr:colOff>
      <xdr:row>146</xdr:row>
      <xdr:rowOff>66675</xdr:rowOff>
    </xdr:from>
    <xdr:to>
      <xdr:col>14</xdr:col>
      <xdr:colOff>1019175</xdr:colOff>
      <xdr:row>146</xdr:row>
      <xdr:rowOff>676275</xdr:rowOff>
    </xdr:to>
    <xdr:pic>
      <xdr:nvPicPr>
        <xdr:cNvPr id="549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390289" y="8332878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394603</xdr:colOff>
      <xdr:row>147</xdr:row>
      <xdr:rowOff>68035</xdr:rowOff>
    </xdr:from>
    <xdr:to>
      <xdr:col>14</xdr:col>
      <xdr:colOff>1004203</xdr:colOff>
      <xdr:row>147</xdr:row>
      <xdr:rowOff>677635</xdr:rowOff>
    </xdr:to>
    <xdr:pic>
      <xdr:nvPicPr>
        <xdr:cNvPr id="550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07817" y="8847364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81642</xdr:colOff>
      <xdr:row>148</xdr:row>
      <xdr:rowOff>68035</xdr:rowOff>
    </xdr:from>
    <xdr:to>
      <xdr:col>14</xdr:col>
      <xdr:colOff>691166</xdr:colOff>
      <xdr:row>148</xdr:row>
      <xdr:rowOff>677559</xdr:rowOff>
    </xdr:to>
    <xdr:pic>
      <xdr:nvPicPr>
        <xdr:cNvPr id="552" name="图片 551" descr="警15 注意落石(a).bmp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94856" y="870040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148</xdr:row>
      <xdr:rowOff>68035</xdr:rowOff>
    </xdr:from>
    <xdr:to>
      <xdr:col>14</xdr:col>
      <xdr:colOff>1344302</xdr:colOff>
      <xdr:row>148</xdr:row>
      <xdr:rowOff>677559</xdr:rowOff>
    </xdr:to>
    <xdr:pic>
      <xdr:nvPicPr>
        <xdr:cNvPr id="553" name="图片 552" descr="警18 傍山险路(a).bmp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47992" y="870040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421817</xdr:colOff>
      <xdr:row>149</xdr:row>
      <xdr:rowOff>68035</xdr:rowOff>
    </xdr:from>
    <xdr:to>
      <xdr:col>14</xdr:col>
      <xdr:colOff>1031341</xdr:colOff>
      <xdr:row>149</xdr:row>
      <xdr:rowOff>677559</xdr:rowOff>
    </xdr:to>
    <xdr:pic>
      <xdr:nvPicPr>
        <xdr:cNvPr id="555" name="图片 554" descr="警3 反向弯路(b).bmp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402531" y="870040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421817</xdr:colOff>
      <xdr:row>150</xdr:row>
      <xdr:rowOff>68035</xdr:rowOff>
    </xdr:from>
    <xdr:to>
      <xdr:col>14</xdr:col>
      <xdr:colOff>1031341</xdr:colOff>
      <xdr:row>150</xdr:row>
      <xdr:rowOff>677559</xdr:rowOff>
    </xdr:to>
    <xdr:pic>
      <xdr:nvPicPr>
        <xdr:cNvPr id="556" name="图片 555" descr="警3 反向弯路(b).bmp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402531" y="870040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68035</xdr:colOff>
      <xdr:row>151</xdr:row>
      <xdr:rowOff>68035</xdr:rowOff>
    </xdr:from>
    <xdr:to>
      <xdr:col>14</xdr:col>
      <xdr:colOff>677559</xdr:colOff>
      <xdr:row>151</xdr:row>
      <xdr:rowOff>677559</xdr:rowOff>
    </xdr:to>
    <xdr:pic>
      <xdr:nvPicPr>
        <xdr:cNvPr id="557" name="图片 556" descr="警15 注意落石(b).bmp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49" y="89208428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151</xdr:row>
      <xdr:rowOff>68035</xdr:rowOff>
    </xdr:from>
    <xdr:to>
      <xdr:col>14</xdr:col>
      <xdr:colOff>1344302</xdr:colOff>
      <xdr:row>151</xdr:row>
      <xdr:rowOff>677559</xdr:rowOff>
    </xdr:to>
    <xdr:pic>
      <xdr:nvPicPr>
        <xdr:cNvPr id="558" name="图片 557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47992" y="89208428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158</xdr:row>
      <xdr:rowOff>66675</xdr:rowOff>
    </xdr:from>
    <xdr:to>
      <xdr:col>4</xdr:col>
      <xdr:colOff>990600</xdr:colOff>
      <xdr:row>158</xdr:row>
      <xdr:rowOff>676275</xdr:rowOff>
    </xdr:to>
    <xdr:pic>
      <xdr:nvPicPr>
        <xdr:cNvPr id="560" name="图片 453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694214" y="95357496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371475</xdr:colOff>
      <xdr:row>159</xdr:row>
      <xdr:rowOff>57150</xdr:rowOff>
    </xdr:from>
    <xdr:to>
      <xdr:col>4</xdr:col>
      <xdr:colOff>1047750</xdr:colOff>
      <xdr:row>159</xdr:row>
      <xdr:rowOff>657225</xdr:rowOff>
    </xdr:to>
    <xdr:pic>
      <xdr:nvPicPr>
        <xdr:cNvPr id="561" name="图片 34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352189" y="68079257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371475</xdr:colOff>
      <xdr:row>160</xdr:row>
      <xdr:rowOff>38100</xdr:rowOff>
    </xdr:from>
    <xdr:to>
      <xdr:col>4</xdr:col>
      <xdr:colOff>1047750</xdr:colOff>
      <xdr:row>160</xdr:row>
      <xdr:rowOff>723900</xdr:rowOff>
    </xdr:to>
    <xdr:pic>
      <xdr:nvPicPr>
        <xdr:cNvPr id="562" name="图片 469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684689" y="101479350"/>
          <a:ext cx="6762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40823</xdr:colOff>
      <xdr:row>157</xdr:row>
      <xdr:rowOff>122464</xdr:rowOff>
    </xdr:from>
    <xdr:to>
      <xdr:col>4</xdr:col>
      <xdr:colOff>1366913</xdr:colOff>
      <xdr:row>157</xdr:row>
      <xdr:rowOff>585107</xdr:rowOff>
    </xdr:to>
    <xdr:pic>
      <xdr:nvPicPr>
        <xdr:cNvPr id="564" name="图片 563" descr="村1111.bmp"/>
        <xdr:cNvPicPr>
          <a:picLocks noChangeAspect="1"/>
        </xdr:cNvPicPr>
      </xdr:nvPicPr>
      <xdr:blipFill>
        <a:blip xmlns:r="http://schemas.openxmlformats.org/officeDocument/2006/relationships" r:embed="rId34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510" t="2838" r="1020" b="1608"/>
        <a:stretch>
          <a:fillRect/>
        </a:stretch>
      </xdr:blipFill>
      <xdr:spPr>
        <a:xfrm>
          <a:off x="9021537" y="89262857"/>
          <a:ext cx="1326090" cy="462643"/>
        </a:xfrm>
        <a:prstGeom prst="rect">
          <a:avLst/>
        </a:prstGeom>
      </xdr:spPr>
    </xdr:pic>
    <xdr:clientData/>
  </xdr:twoCellAnchor>
  <xdr:twoCellAnchor editAs="oneCell">
    <xdr:from>
      <xdr:col>4</xdr:col>
      <xdr:colOff>40823</xdr:colOff>
      <xdr:row>161</xdr:row>
      <xdr:rowOff>122464</xdr:rowOff>
    </xdr:from>
    <xdr:to>
      <xdr:col>4</xdr:col>
      <xdr:colOff>1366913</xdr:colOff>
      <xdr:row>161</xdr:row>
      <xdr:rowOff>585107</xdr:rowOff>
    </xdr:to>
    <xdr:pic>
      <xdr:nvPicPr>
        <xdr:cNvPr id="565" name="图片 564" descr="村1111.bmp"/>
        <xdr:cNvPicPr>
          <a:picLocks noChangeAspect="1"/>
        </xdr:cNvPicPr>
      </xdr:nvPicPr>
      <xdr:blipFill>
        <a:blip xmlns:r="http://schemas.openxmlformats.org/officeDocument/2006/relationships" r:embed="rId34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510" t="2838" r="1020" b="1608"/>
        <a:stretch>
          <a:fillRect/>
        </a:stretch>
      </xdr:blipFill>
      <xdr:spPr>
        <a:xfrm>
          <a:off x="9021537" y="89262857"/>
          <a:ext cx="1326090" cy="462643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162</xdr:row>
      <xdr:rowOff>68035</xdr:rowOff>
    </xdr:from>
    <xdr:to>
      <xdr:col>4</xdr:col>
      <xdr:colOff>691166</xdr:colOff>
      <xdr:row>162</xdr:row>
      <xdr:rowOff>677559</xdr:rowOff>
    </xdr:to>
    <xdr:pic>
      <xdr:nvPicPr>
        <xdr:cNvPr id="567" name="图片 566" descr="警15 注意落石(a).bmp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62356" y="8626928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162</xdr:row>
      <xdr:rowOff>68035</xdr:rowOff>
    </xdr:from>
    <xdr:to>
      <xdr:col>4</xdr:col>
      <xdr:colOff>1344302</xdr:colOff>
      <xdr:row>162</xdr:row>
      <xdr:rowOff>677559</xdr:rowOff>
    </xdr:to>
    <xdr:pic>
      <xdr:nvPicPr>
        <xdr:cNvPr id="568" name="图片 567" descr="警18 傍山险路(a).bmp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715492" y="86269285"/>
          <a:ext cx="609524" cy="609524"/>
        </a:xfrm>
        <a:prstGeom prst="rect">
          <a:avLst/>
        </a:prstGeom>
      </xdr:spPr>
    </xdr:pic>
    <xdr:clientData/>
  </xdr:twoCellAnchor>
  <xdr:twoCellAnchor>
    <xdr:from>
      <xdr:col>4</xdr:col>
      <xdr:colOff>54428</xdr:colOff>
      <xdr:row>164</xdr:row>
      <xdr:rowOff>54428</xdr:rowOff>
    </xdr:from>
    <xdr:to>
      <xdr:col>4</xdr:col>
      <xdr:colOff>1347107</xdr:colOff>
      <xdr:row>164</xdr:row>
      <xdr:rowOff>665703</xdr:rowOff>
    </xdr:to>
    <xdr:pic>
      <xdr:nvPicPr>
        <xdr:cNvPr id="569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7642" y="94610464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>
    <xdr:from>
      <xdr:col>4</xdr:col>
      <xdr:colOff>54428</xdr:colOff>
      <xdr:row>166</xdr:row>
      <xdr:rowOff>54428</xdr:rowOff>
    </xdr:from>
    <xdr:to>
      <xdr:col>4</xdr:col>
      <xdr:colOff>1347107</xdr:colOff>
      <xdr:row>166</xdr:row>
      <xdr:rowOff>665703</xdr:rowOff>
    </xdr:to>
    <xdr:pic>
      <xdr:nvPicPr>
        <xdr:cNvPr id="570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7642" y="96080035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14</xdr:col>
      <xdr:colOff>81642</xdr:colOff>
      <xdr:row>157</xdr:row>
      <xdr:rowOff>68035</xdr:rowOff>
    </xdr:from>
    <xdr:to>
      <xdr:col>14</xdr:col>
      <xdr:colOff>691166</xdr:colOff>
      <xdr:row>157</xdr:row>
      <xdr:rowOff>677559</xdr:rowOff>
    </xdr:to>
    <xdr:pic>
      <xdr:nvPicPr>
        <xdr:cNvPr id="571" name="图片 570" descr="警4 连续弯路.bmp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94856" y="9756321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157</xdr:row>
      <xdr:rowOff>68035</xdr:rowOff>
    </xdr:from>
    <xdr:to>
      <xdr:col>14</xdr:col>
      <xdr:colOff>1344302</xdr:colOff>
      <xdr:row>157</xdr:row>
      <xdr:rowOff>677559</xdr:rowOff>
    </xdr:to>
    <xdr:pic>
      <xdr:nvPicPr>
        <xdr:cNvPr id="572" name="图片 571" descr="警35 慢行.bmp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47992" y="9756321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409575</xdr:colOff>
      <xdr:row>158</xdr:row>
      <xdr:rowOff>66675</xdr:rowOff>
    </xdr:from>
    <xdr:to>
      <xdr:col>14</xdr:col>
      <xdr:colOff>1019175</xdr:colOff>
      <xdr:row>158</xdr:row>
      <xdr:rowOff>676275</xdr:rowOff>
    </xdr:to>
    <xdr:pic>
      <xdr:nvPicPr>
        <xdr:cNvPr id="573" name="图片 400" descr="警20 村庄.bmp"/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9390289" y="6120356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108856</xdr:colOff>
      <xdr:row>159</xdr:row>
      <xdr:rowOff>54428</xdr:rowOff>
    </xdr:from>
    <xdr:to>
      <xdr:col>14</xdr:col>
      <xdr:colOff>1333500</xdr:colOff>
      <xdr:row>159</xdr:row>
      <xdr:rowOff>681685</xdr:rowOff>
    </xdr:to>
    <xdr:pic>
      <xdr:nvPicPr>
        <xdr:cNvPr id="575" name="图片 574" descr="甲江村.bmp"/>
        <xdr:cNvPicPr>
          <a:picLocks noChangeAspect="1"/>
        </xdr:cNvPicPr>
      </xdr:nvPicPr>
      <xdr:blipFill>
        <a:blip xmlns:r="http://schemas.openxmlformats.org/officeDocument/2006/relationships" r:embed="rId35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422070" y="99019178"/>
          <a:ext cx="1224644" cy="627257"/>
        </a:xfrm>
        <a:prstGeom prst="rect">
          <a:avLst/>
        </a:prstGeom>
      </xdr:spPr>
    </xdr:pic>
    <xdr:clientData/>
  </xdr:twoCellAnchor>
  <xdr:twoCellAnchor editAs="oneCell">
    <xdr:from>
      <xdr:col>14</xdr:col>
      <xdr:colOff>54428</xdr:colOff>
      <xdr:row>160</xdr:row>
      <xdr:rowOff>108857</xdr:rowOff>
    </xdr:from>
    <xdr:to>
      <xdr:col>14</xdr:col>
      <xdr:colOff>1364189</xdr:colOff>
      <xdr:row>160</xdr:row>
      <xdr:rowOff>598715</xdr:rowOff>
    </xdr:to>
    <xdr:pic>
      <xdr:nvPicPr>
        <xdr:cNvPr id="576" name="图片 575" descr="候车亭1.bmp"/>
        <xdr:cNvPicPr>
          <a:picLocks noChangeAspect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367642" y="69600536"/>
          <a:ext cx="1309761" cy="489858"/>
        </a:xfrm>
        <a:prstGeom prst="rect">
          <a:avLst/>
        </a:prstGeom>
      </xdr:spPr>
    </xdr:pic>
    <xdr:clientData/>
  </xdr:twoCellAnchor>
  <xdr:twoCellAnchor editAs="oneCell">
    <xdr:from>
      <xdr:col>14</xdr:col>
      <xdr:colOff>54428</xdr:colOff>
      <xdr:row>161</xdr:row>
      <xdr:rowOff>108857</xdr:rowOff>
    </xdr:from>
    <xdr:to>
      <xdr:col>14</xdr:col>
      <xdr:colOff>1364189</xdr:colOff>
      <xdr:row>161</xdr:row>
      <xdr:rowOff>598715</xdr:rowOff>
    </xdr:to>
    <xdr:pic>
      <xdr:nvPicPr>
        <xdr:cNvPr id="577" name="图片 576" descr="候车亭1.bmp"/>
        <xdr:cNvPicPr>
          <a:picLocks noChangeAspect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367642" y="70335321"/>
          <a:ext cx="1309761" cy="489858"/>
        </a:xfrm>
        <a:prstGeom prst="rect">
          <a:avLst/>
        </a:prstGeom>
      </xdr:spPr>
    </xdr:pic>
    <xdr:clientData/>
  </xdr:twoCellAnchor>
  <xdr:twoCellAnchor editAs="oneCell">
    <xdr:from>
      <xdr:col>14</xdr:col>
      <xdr:colOff>108856</xdr:colOff>
      <xdr:row>162</xdr:row>
      <xdr:rowOff>54428</xdr:rowOff>
    </xdr:from>
    <xdr:to>
      <xdr:col>14</xdr:col>
      <xdr:colOff>1333500</xdr:colOff>
      <xdr:row>162</xdr:row>
      <xdr:rowOff>681685</xdr:rowOff>
    </xdr:to>
    <xdr:pic>
      <xdr:nvPicPr>
        <xdr:cNvPr id="578" name="图片 577" descr="甲江村.bmp"/>
        <xdr:cNvPicPr>
          <a:picLocks noChangeAspect="1"/>
        </xdr:cNvPicPr>
      </xdr:nvPicPr>
      <xdr:blipFill>
        <a:blip xmlns:r="http://schemas.openxmlformats.org/officeDocument/2006/relationships" r:embed="rId35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422070" y="99019178"/>
          <a:ext cx="1224644" cy="627257"/>
        </a:xfrm>
        <a:prstGeom prst="rect">
          <a:avLst/>
        </a:prstGeom>
      </xdr:spPr>
    </xdr:pic>
    <xdr:clientData/>
  </xdr:twoCellAnchor>
  <xdr:twoCellAnchor editAs="oneCell">
    <xdr:from>
      <xdr:col>14</xdr:col>
      <xdr:colOff>394603</xdr:colOff>
      <xdr:row>163</xdr:row>
      <xdr:rowOff>68035</xdr:rowOff>
    </xdr:from>
    <xdr:to>
      <xdr:col>14</xdr:col>
      <xdr:colOff>1004203</xdr:colOff>
      <xdr:row>163</xdr:row>
      <xdr:rowOff>677635</xdr:rowOff>
    </xdr:to>
    <xdr:pic>
      <xdr:nvPicPr>
        <xdr:cNvPr id="579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07817" y="8847364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409575</xdr:colOff>
      <xdr:row>164</xdr:row>
      <xdr:rowOff>66675</xdr:rowOff>
    </xdr:from>
    <xdr:to>
      <xdr:col>14</xdr:col>
      <xdr:colOff>1019175</xdr:colOff>
      <xdr:row>164</xdr:row>
      <xdr:rowOff>676275</xdr:rowOff>
    </xdr:to>
    <xdr:pic>
      <xdr:nvPicPr>
        <xdr:cNvPr id="580" name="图片 400" descr="警20 村庄.bmp"/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2722789" y="98296639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81642</xdr:colOff>
      <xdr:row>165</xdr:row>
      <xdr:rowOff>68035</xdr:rowOff>
    </xdr:from>
    <xdr:to>
      <xdr:col>14</xdr:col>
      <xdr:colOff>691166</xdr:colOff>
      <xdr:row>165</xdr:row>
      <xdr:rowOff>677559</xdr:rowOff>
    </xdr:to>
    <xdr:pic>
      <xdr:nvPicPr>
        <xdr:cNvPr id="581" name="图片 580" descr="警4 连续弯路.bmp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94856" y="9756321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165</xdr:row>
      <xdr:rowOff>68035</xdr:rowOff>
    </xdr:from>
    <xdr:to>
      <xdr:col>14</xdr:col>
      <xdr:colOff>1344302</xdr:colOff>
      <xdr:row>165</xdr:row>
      <xdr:rowOff>677559</xdr:rowOff>
    </xdr:to>
    <xdr:pic>
      <xdr:nvPicPr>
        <xdr:cNvPr id="582" name="图片 581" descr="警35 慢行.bmp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47992" y="9756321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409575</xdr:colOff>
      <xdr:row>166</xdr:row>
      <xdr:rowOff>66675</xdr:rowOff>
    </xdr:from>
    <xdr:to>
      <xdr:col>14</xdr:col>
      <xdr:colOff>1019175</xdr:colOff>
      <xdr:row>166</xdr:row>
      <xdr:rowOff>676275</xdr:rowOff>
    </xdr:to>
    <xdr:pic>
      <xdr:nvPicPr>
        <xdr:cNvPr id="583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22789" y="87737496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394603</xdr:colOff>
      <xdr:row>172</xdr:row>
      <xdr:rowOff>68035</xdr:rowOff>
    </xdr:from>
    <xdr:to>
      <xdr:col>4</xdr:col>
      <xdr:colOff>1004203</xdr:colOff>
      <xdr:row>172</xdr:row>
      <xdr:rowOff>677635</xdr:rowOff>
    </xdr:to>
    <xdr:pic>
      <xdr:nvPicPr>
        <xdr:cNvPr id="584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9375317" y="94624071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409575</xdr:colOff>
      <xdr:row>173</xdr:row>
      <xdr:rowOff>66675</xdr:rowOff>
    </xdr:from>
    <xdr:to>
      <xdr:col>4</xdr:col>
      <xdr:colOff>1019175</xdr:colOff>
      <xdr:row>173</xdr:row>
      <xdr:rowOff>676275</xdr:rowOff>
    </xdr:to>
    <xdr:pic>
      <xdr:nvPicPr>
        <xdr:cNvPr id="585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390289" y="9682706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394603</xdr:colOff>
      <xdr:row>174</xdr:row>
      <xdr:rowOff>68035</xdr:rowOff>
    </xdr:from>
    <xdr:to>
      <xdr:col>4</xdr:col>
      <xdr:colOff>1004203</xdr:colOff>
      <xdr:row>174</xdr:row>
      <xdr:rowOff>677635</xdr:rowOff>
    </xdr:to>
    <xdr:pic>
      <xdr:nvPicPr>
        <xdr:cNvPr id="586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9375317" y="97563214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81642</xdr:colOff>
      <xdr:row>175</xdr:row>
      <xdr:rowOff>68035</xdr:rowOff>
    </xdr:from>
    <xdr:to>
      <xdr:col>4</xdr:col>
      <xdr:colOff>691166</xdr:colOff>
      <xdr:row>175</xdr:row>
      <xdr:rowOff>677559</xdr:rowOff>
    </xdr:to>
    <xdr:pic>
      <xdr:nvPicPr>
        <xdr:cNvPr id="587" name="图片 586" descr="警4 连续弯路.bmp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062356" y="96093642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175</xdr:row>
      <xdr:rowOff>68035</xdr:rowOff>
    </xdr:from>
    <xdr:to>
      <xdr:col>4</xdr:col>
      <xdr:colOff>1344302</xdr:colOff>
      <xdr:row>175</xdr:row>
      <xdr:rowOff>677559</xdr:rowOff>
    </xdr:to>
    <xdr:pic>
      <xdr:nvPicPr>
        <xdr:cNvPr id="588" name="图片 587" descr="警35 慢行.bmp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715492" y="96093642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176</xdr:row>
      <xdr:rowOff>66675</xdr:rowOff>
    </xdr:from>
    <xdr:to>
      <xdr:col>4</xdr:col>
      <xdr:colOff>981075</xdr:colOff>
      <xdr:row>176</xdr:row>
      <xdr:rowOff>676275</xdr:rowOff>
    </xdr:to>
    <xdr:pic>
      <xdr:nvPicPr>
        <xdr:cNvPr id="589" name="图片 338" descr="警6 连续下坡.bmp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52189" y="77178354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40822</xdr:colOff>
      <xdr:row>177</xdr:row>
      <xdr:rowOff>81643</xdr:rowOff>
    </xdr:from>
    <xdr:to>
      <xdr:col>4</xdr:col>
      <xdr:colOff>1374321</xdr:colOff>
      <xdr:row>177</xdr:row>
      <xdr:rowOff>638304</xdr:rowOff>
    </xdr:to>
    <xdr:pic>
      <xdr:nvPicPr>
        <xdr:cNvPr id="590" name="图片 589" descr="技术下坡11.bmp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 t="896" r="794"/>
        <a:stretch>
          <a:fillRect/>
        </a:stretch>
      </xdr:blipFill>
      <xdr:spPr>
        <a:xfrm>
          <a:off x="2354036" y="102992464"/>
          <a:ext cx="1333499" cy="556661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178</xdr:row>
      <xdr:rowOff>68035</xdr:rowOff>
    </xdr:from>
    <xdr:to>
      <xdr:col>4</xdr:col>
      <xdr:colOff>691166</xdr:colOff>
      <xdr:row>178</xdr:row>
      <xdr:rowOff>677559</xdr:rowOff>
    </xdr:to>
    <xdr:pic>
      <xdr:nvPicPr>
        <xdr:cNvPr id="591" name="图片 590" descr="警4 连续弯路.bmp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94856" y="10150928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178</xdr:row>
      <xdr:rowOff>68035</xdr:rowOff>
    </xdr:from>
    <xdr:to>
      <xdr:col>4</xdr:col>
      <xdr:colOff>1344302</xdr:colOff>
      <xdr:row>178</xdr:row>
      <xdr:rowOff>677559</xdr:rowOff>
    </xdr:to>
    <xdr:pic>
      <xdr:nvPicPr>
        <xdr:cNvPr id="592" name="图片 591" descr="警35 慢行.bmp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47992" y="10150928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371475</xdr:colOff>
      <xdr:row>177</xdr:row>
      <xdr:rowOff>38100</xdr:rowOff>
    </xdr:from>
    <xdr:to>
      <xdr:col>14</xdr:col>
      <xdr:colOff>1047750</xdr:colOff>
      <xdr:row>177</xdr:row>
      <xdr:rowOff>723900</xdr:rowOff>
    </xdr:to>
    <xdr:pic>
      <xdr:nvPicPr>
        <xdr:cNvPr id="593" name="图片 259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9352189" y="40791493"/>
          <a:ext cx="6762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381000</xdr:colOff>
      <xdr:row>179</xdr:row>
      <xdr:rowOff>66675</xdr:rowOff>
    </xdr:from>
    <xdr:to>
      <xdr:col>14</xdr:col>
      <xdr:colOff>990600</xdr:colOff>
      <xdr:row>179</xdr:row>
      <xdr:rowOff>676275</xdr:rowOff>
    </xdr:to>
    <xdr:pic>
      <xdr:nvPicPr>
        <xdr:cNvPr id="594" name="图片 453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9361714" y="89941854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394603</xdr:colOff>
      <xdr:row>179</xdr:row>
      <xdr:rowOff>54428</xdr:rowOff>
    </xdr:from>
    <xdr:to>
      <xdr:col>4</xdr:col>
      <xdr:colOff>1004127</xdr:colOff>
      <xdr:row>179</xdr:row>
      <xdr:rowOff>663952</xdr:rowOff>
    </xdr:to>
    <xdr:pic>
      <xdr:nvPicPr>
        <xdr:cNvPr id="595" name="图片 594" descr="警1 交叉路口(f).bmp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707817" y="10223046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180</xdr:row>
      <xdr:rowOff>66675</xdr:rowOff>
    </xdr:from>
    <xdr:to>
      <xdr:col>4</xdr:col>
      <xdr:colOff>1047750</xdr:colOff>
      <xdr:row>180</xdr:row>
      <xdr:rowOff>676275</xdr:rowOff>
    </xdr:to>
    <xdr:pic>
      <xdr:nvPicPr>
        <xdr:cNvPr id="596" name="图片 379" descr="警5 下陡坡.bmp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751364" y="7644356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408210</xdr:colOff>
      <xdr:row>181</xdr:row>
      <xdr:rowOff>68035</xdr:rowOff>
    </xdr:from>
    <xdr:to>
      <xdr:col>4</xdr:col>
      <xdr:colOff>1017734</xdr:colOff>
      <xdr:row>181</xdr:row>
      <xdr:rowOff>677559</xdr:rowOff>
    </xdr:to>
    <xdr:pic>
      <xdr:nvPicPr>
        <xdr:cNvPr id="597" name="图片 596" descr="警1 交叉路口(c).bmp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721424" y="1073875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81642</xdr:colOff>
      <xdr:row>172</xdr:row>
      <xdr:rowOff>68035</xdr:rowOff>
    </xdr:from>
    <xdr:to>
      <xdr:col>14</xdr:col>
      <xdr:colOff>691166</xdr:colOff>
      <xdr:row>172</xdr:row>
      <xdr:rowOff>677559</xdr:rowOff>
    </xdr:to>
    <xdr:pic>
      <xdr:nvPicPr>
        <xdr:cNvPr id="598" name="图片 597" descr="警4 连续弯路.bmp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94856" y="103713642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172</xdr:row>
      <xdr:rowOff>68035</xdr:rowOff>
    </xdr:from>
    <xdr:to>
      <xdr:col>14</xdr:col>
      <xdr:colOff>1344302</xdr:colOff>
      <xdr:row>172</xdr:row>
      <xdr:rowOff>677559</xdr:rowOff>
    </xdr:to>
    <xdr:pic>
      <xdr:nvPicPr>
        <xdr:cNvPr id="599" name="图片 598" descr="警35 慢行.bmp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47992" y="103713642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81642</xdr:colOff>
      <xdr:row>173</xdr:row>
      <xdr:rowOff>81642</xdr:rowOff>
    </xdr:from>
    <xdr:to>
      <xdr:col>14</xdr:col>
      <xdr:colOff>1347107</xdr:colOff>
      <xdr:row>173</xdr:row>
      <xdr:rowOff>609887</xdr:rowOff>
    </xdr:to>
    <xdr:pic>
      <xdr:nvPicPr>
        <xdr:cNvPr id="600" name="图片 599" descr="告示44.bmp"/>
        <xdr:cNvPicPr>
          <a:picLocks noChangeAspect="1"/>
        </xdr:cNvPicPr>
      </xdr:nvPicPr>
      <xdr:blipFill>
        <a:blip xmlns:r="http://schemas.openxmlformats.org/officeDocument/2006/relationships" r:embed="rId32" cstate="print"/>
        <a:srcRect r="924" b="2743"/>
        <a:stretch>
          <a:fillRect/>
        </a:stretch>
      </xdr:blipFill>
      <xdr:spPr>
        <a:xfrm>
          <a:off x="2394856" y="86282892"/>
          <a:ext cx="1265465" cy="528245"/>
        </a:xfrm>
        <a:prstGeom prst="rect">
          <a:avLst/>
        </a:prstGeom>
      </xdr:spPr>
    </xdr:pic>
    <xdr:clientData/>
  </xdr:twoCellAnchor>
  <xdr:twoCellAnchor editAs="oneCell">
    <xdr:from>
      <xdr:col>14</xdr:col>
      <xdr:colOff>54429</xdr:colOff>
      <xdr:row>174</xdr:row>
      <xdr:rowOff>136072</xdr:rowOff>
    </xdr:from>
    <xdr:to>
      <xdr:col>14</xdr:col>
      <xdr:colOff>1339345</xdr:colOff>
      <xdr:row>174</xdr:row>
      <xdr:rowOff>625928</xdr:rowOff>
    </xdr:to>
    <xdr:pic>
      <xdr:nvPicPr>
        <xdr:cNvPr id="601" name="图片 600" descr="水源4.bmp"/>
        <xdr:cNvPicPr>
          <a:picLocks noChangeAspect="1"/>
        </xdr:cNvPicPr>
      </xdr:nvPicPr>
      <xdr:blipFill>
        <a:blip xmlns:r="http://schemas.openxmlformats.org/officeDocument/2006/relationships" r:embed="rId3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982" t="1768" b="3112"/>
        <a:stretch>
          <a:fillRect/>
        </a:stretch>
      </xdr:blipFill>
      <xdr:spPr>
        <a:xfrm>
          <a:off x="2367643" y="85602536"/>
          <a:ext cx="1284916" cy="489856"/>
        </a:xfrm>
        <a:prstGeom prst="rect">
          <a:avLst/>
        </a:prstGeom>
      </xdr:spPr>
    </xdr:pic>
    <xdr:clientData/>
  </xdr:twoCellAnchor>
  <xdr:twoCellAnchor editAs="oneCell">
    <xdr:from>
      <xdr:col>14</xdr:col>
      <xdr:colOff>81642</xdr:colOff>
      <xdr:row>176</xdr:row>
      <xdr:rowOff>68035</xdr:rowOff>
    </xdr:from>
    <xdr:to>
      <xdr:col>14</xdr:col>
      <xdr:colOff>691166</xdr:colOff>
      <xdr:row>176</xdr:row>
      <xdr:rowOff>677559</xdr:rowOff>
    </xdr:to>
    <xdr:pic>
      <xdr:nvPicPr>
        <xdr:cNvPr id="603" name="图片 602" descr="警4 连续弯路.bmp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94856" y="103713642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176</xdr:row>
      <xdr:rowOff>68035</xdr:rowOff>
    </xdr:from>
    <xdr:to>
      <xdr:col>14</xdr:col>
      <xdr:colOff>1344302</xdr:colOff>
      <xdr:row>176</xdr:row>
      <xdr:rowOff>677559</xdr:rowOff>
    </xdr:to>
    <xdr:pic>
      <xdr:nvPicPr>
        <xdr:cNvPr id="604" name="图片 603" descr="警35 慢行.bmp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47992" y="103713642"/>
          <a:ext cx="609524" cy="609524"/>
        </a:xfrm>
        <a:prstGeom prst="rect">
          <a:avLst/>
        </a:prstGeom>
      </xdr:spPr>
    </xdr:pic>
    <xdr:clientData/>
  </xdr:twoCellAnchor>
  <xdr:twoCellAnchor>
    <xdr:from>
      <xdr:col>14</xdr:col>
      <xdr:colOff>54428</xdr:colOff>
      <xdr:row>178</xdr:row>
      <xdr:rowOff>54428</xdr:rowOff>
    </xdr:from>
    <xdr:to>
      <xdr:col>14</xdr:col>
      <xdr:colOff>1347107</xdr:colOff>
      <xdr:row>178</xdr:row>
      <xdr:rowOff>665703</xdr:rowOff>
    </xdr:to>
    <xdr:pic>
      <xdr:nvPicPr>
        <xdr:cNvPr id="605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7642" y="96080035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14</xdr:col>
      <xdr:colOff>68035</xdr:colOff>
      <xdr:row>180</xdr:row>
      <xdr:rowOff>68035</xdr:rowOff>
    </xdr:from>
    <xdr:to>
      <xdr:col>14</xdr:col>
      <xdr:colOff>677559</xdr:colOff>
      <xdr:row>180</xdr:row>
      <xdr:rowOff>677559</xdr:rowOff>
    </xdr:to>
    <xdr:pic>
      <xdr:nvPicPr>
        <xdr:cNvPr id="606" name="图片 605" descr="警15 注意落石(b).bmp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49" y="89208428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180</xdr:row>
      <xdr:rowOff>68035</xdr:rowOff>
    </xdr:from>
    <xdr:to>
      <xdr:col>14</xdr:col>
      <xdr:colOff>1344302</xdr:colOff>
      <xdr:row>180</xdr:row>
      <xdr:rowOff>677559</xdr:rowOff>
    </xdr:to>
    <xdr:pic>
      <xdr:nvPicPr>
        <xdr:cNvPr id="607" name="图片 606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47992" y="89208428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394603</xdr:colOff>
      <xdr:row>187</xdr:row>
      <xdr:rowOff>68035</xdr:rowOff>
    </xdr:from>
    <xdr:to>
      <xdr:col>4</xdr:col>
      <xdr:colOff>1004127</xdr:colOff>
      <xdr:row>187</xdr:row>
      <xdr:rowOff>677559</xdr:rowOff>
    </xdr:to>
    <xdr:pic>
      <xdr:nvPicPr>
        <xdr:cNvPr id="609" name="图片 608" descr="禁29 禁止超车.bmp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375317" y="10665278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734778</xdr:colOff>
      <xdr:row>188</xdr:row>
      <xdr:rowOff>81642</xdr:rowOff>
    </xdr:from>
    <xdr:to>
      <xdr:col>4</xdr:col>
      <xdr:colOff>1344302</xdr:colOff>
      <xdr:row>188</xdr:row>
      <xdr:rowOff>691166</xdr:rowOff>
    </xdr:to>
    <xdr:pic>
      <xdr:nvPicPr>
        <xdr:cNvPr id="611" name="图片 610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15492" y="107401178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188</xdr:row>
      <xdr:rowOff>68035</xdr:rowOff>
    </xdr:from>
    <xdr:to>
      <xdr:col>4</xdr:col>
      <xdr:colOff>691242</xdr:colOff>
      <xdr:row>188</xdr:row>
      <xdr:rowOff>677635</xdr:rowOff>
    </xdr:to>
    <xdr:pic>
      <xdr:nvPicPr>
        <xdr:cNvPr id="612" name="图片 338" descr="警6 连续下坡.bmp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062356" y="107387571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81642</xdr:colOff>
      <xdr:row>189</xdr:row>
      <xdr:rowOff>68035</xdr:rowOff>
    </xdr:from>
    <xdr:to>
      <xdr:col>4</xdr:col>
      <xdr:colOff>691166</xdr:colOff>
      <xdr:row>189</xdr:row>
      <xdr:rowOff>677559</xdr:rowOff>
    </xdr:to>
    <xdr:pic>
      <xdr:nvPicPr>
        <xdr:cNvPr id="613" name="图片 612" descr="警21 隧道.bmp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062356" y="108122356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748385</xdr:colOff>
      <xdr:row>189</xdr:row>
      <xdr:rowOff>68035</xdr:rowOff>
    </xdr:from>
    <xdr:to>
      <xdr:col>4</xdr:col>
      <xdr:colOff>1357909</xdr:colOff>
      <xdr:row>189</xdr:row>
      <xdr:rowOff>677559</xdr:rowOff>
    </xdr:to>
    <xdr:pic>
      <xdr:nvPicPr>
        <xdr:cNvPr id="614" name="图片 613" descr="警40 隧道开车灯.bmp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729099" y="108122356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367392</xdr:colOff>
      <xdr:row>191</xdr:row>
      <xdr:rowOff>27215</xdr:rowOff>
    </xdr:from>
    <xdr:to>
      <xdr:col>4</xdr:col>
      <xdr:colOff>1034142</xdr:colOff>
      <xdr:row>191</xdr:row>
      <xdr:rowOff>699042</xdr:rowOff>
    </xdr:to>
    <xdr:pic>
      <xdr:nvPicPr>
        <xdr:cNvPr id="615" name="图片 614" descr="限高5米.bmp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 l="4406" t="723" r="4221" b="3638"/>
        <a:stretch>
          <a:fillRect/>
        </a:stretch>
      </xdr:blipFill>
      <xdr:spPr>
        <a:xfrm>
          <a:off x="2680606" y="110558036"/>
          <a:ext cx="666750" cy="671827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367392</xdr:colOff>
      <xdr:row>192</xdr:row>
      <xdr:rowOff>27215</xdr:rowOff>
    </xdr:from>
    <xdr:to>
      <xdr:col>4</xdr:col>
      <xdr:colOff>1034142</xdr:colOff>
      <xdr:row>192</xdr:row>
      <xdr:rowOff>699042</xdr:rowOff>
    </xdr:to>
    <xdr:pic>
      <xdr:nvPicPr>
        <xdr:cNvPr id="616" name="图片 615" descr="限高5米.bmp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 l="4406" t="723" r="4221" b="3638"/>
        <a:stretch>
          <a:fillRect/>
        </a:stretch>
      </xdr:blipFill>
      <xdr:spPr>
        <a:xfrm>
          <a:off x="2680606" y="110558036"/>
          <a:ext cx="666750" cy="671827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81642</xdr:colOff>
      <xdr:row>194</xdr:row>
      <xdr:rowOff>68035</xdr:rowOff>
    </xdr:from>
    <xdr:to>
      <xdr:col>4</xdr:col>
      <xdr:colOff>691166</xdr:colOff>
      <xdr:row>194</xdr:row>
      <xdr:rowOff>677559</xdr:rowOff>
    </xdr:to>
    <xdr:pic>
      <xdr:nvPicPr>
        <xdr:cNvPr id="617" name="图片 616" descr="警21 隧道.bmp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062356" y="108122356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748385</xdr:colOff>
      <xdr:row>194</xdr:row>
      <xdr:rowOff>68035</xdr:rowOff>
    </xdr:from>
    <xdr:to>
      <xdr:col>4</xdr:col>
      <xdr:colOff>1357909</xdr:colOff>
      <xdr:row>194</xdr:row>
      <xdr:rowOff>677559</xdr:rowOff>
    </xdr:to>
    <xdr:pic>
      <xdr:nvPicPr>
        <xdr:cNvPr id="618" name="图片 617" descr="警40 隧道开车灯.bmp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729099" y="108122356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394603</xdr:colOff>
      <xdr:row>196</xdr:row>
      <xdr:rowOff>68035</xdr:rowOff>
    </xdr:from>
    <xdr:to>
      <xdr:col>4</xdr:col>
      <xdr:colOff>1004127</xdr:colOff>
      <xdr:row>196</xdr:row>
      <xdr:rowOff>677559</xdr:rowOff>
    </xdr:to>
    <xdr:pic>
      <xdr:nvPicPr>
        <xdr:cNvPr id="620" name="图片 619" descr="禁29 禁止超车.bmp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375317" y="10665278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381000</xdr:colOff>
      <xdr:row>187</xdr:row>
      <xdr:rowOff>66675</xdr:rowOff>
    </xdr:from>
    <xdr:to>
      <xdr:col>14</xdr:col>
      <xdr:colOff>990600</xdr:colOff>
      <xdr:row>187</xdr:row>
      <xdr:rowOff>676275</xdr:rowOff>
    </xdr:to>
    <xdr:pic>
      <xdr:nvPicPr>
        <xdr:cNvPr id="621" name="图片 453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694214" y="105181854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68035</xdr:colOff>
      <xdr:row>188</xdr:row>
      <xdr:rowOff>68035</xdr:rowOff>
    </xdr:from>
    <xdr:to>
      <xdr:col>14</xdr:col>
      <xdr:colOff>677559</xdr:colOff>
      <xdr:row>188</xdr:row>
      <xdr:rowOff>677559</xdr:rowOff>
    </xdr:to>
    <xdr:pic>
      <xdr:nvPicPr>
        <xdr:cNvPr id="622" name="图片 621" descr="警15 注意落石(b).bmp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48749" y="10518321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734778</xdr:colOff>
      <xdr:row>188</xdr:row>
      <xdr:rowOff>68035</xdr:rowOff>
    </xdr:from>
    <xdr:to>
      <xdr:col>14</xdr:col>
      <xdr:colOff>1344302</xdr:colOff>
      <xdr:row>188</xdr:row>
      <xdr:rowOff>677559</xdr:rowOff>
    </xdr:to>
    <xdr:pic>
      <xdr:nvPicPr>
        <xdr:cNvPr id="623" name="图片 622" descr="警18 傍山险路(b)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15492" y="10518321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371475</xdr:colOff>
      <xdr:row>189</xdr:row>
      <xdr:rowOff>24493</xdr:rowOff>
    </xdr:from>
    <xdr:to>
      <xdr:col>14</xdr:col>
      <xdr:colOff>1020536</xdr:colOff>
      <xdr:row>189</xdr:row>
      <xdr:rowOff>682696</xdr:rowOff>
    </xdr:to>
    <xdr:pic>
      <xdr:nvPicPr>
        <xdr:cNvPr id="624" name="图片 259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684689" y="117168386"/>
          <a:ext cx="649061" cy="658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85728</xdr:colOff>
      <xdr:row>190</xdr:row>
      <xdr:rowOff>66675</xdr:rowOff>
    </xdr:from>
    <xdr:to>
      <xdr:col>14</xdr:col>
      <xdr:colOff>695328</xdr:colOff>
      <xdr:row>190</xdr:row>
      <xdr:rowOff>676275</xdr:rowOff>
    </xdr:to>
    <xdr:pic>
      <xdr:nvPicPr>
        <xdr:cNvPr id="625" name="图片 338" descr="警6 连续下坡.bmp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398942" y="11647578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721171</xdr:colOff>
      <xdr:row>190</xdr:row>
      <xdr:rowOff>68035</xdr:rowOff>
    </xdr:from>
    <xdr:to>
      <xdr:col>14</xdr:col>
      <xdr:colOff>1330695</xdr:colOff>
      <xdr:row>190</xdr:row>
      <xdr:rowOff>677559</xdr:rowOff>
    </xdr:to>
    <xdr:pic>
      <xdr:nvPicPr>
        <xdr:cNvPr id="626" name="图片 625" descr="警46 注意路面结冰.bmp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034385" y="116477142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68035</xdr:colOff>
      <xdr:row>192</xdr:row>
      <xdr:rowOff>68035</xdr:rowOff>
    </xdr:from>
    <xdr:to>
      <xdr:col>14</xdr:col>
      <xdr:colOff>677559</xdr:colOff>
      <xdr:row>192</xdr:row>
      <xdr:rowOff>677559</xdr:rowOff>
    </xdr:to>
    <xdr:pic>
      <xdr:nvPicPr>
        <xdr:cNvPr id="630" name="图片 629" descr="警46 注意路面结冰.bmp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381249" y="12262757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408212</xdr:colOff>
      <xdr:row>190</xdr:row>
      <xdr:rowOff>27216</xdr:rowOff>
    </xdr:from>
    <xdr:to>
      <xdr:col>4</xdr:col>
      <xdr:colOff>1074962</xdr:colOff>
      <xdr:row>190</xdr:row>
      <xdr:rowOff>690282</xdr:rowOff>
    </xdr:to>
    <xdr:pic>
      <xdr:nvPicPr>
        <xdr:cNvPr id="633" name="图片 632" descr="解除超车.bmp"/>
        <xdr:cNvPicPr>
          <a:picLocks noChangeAspect="1"/>
        </xdr:cNvPicPr>
      </xdr:nvPicPr>
      <xdr:blipFill>
        <a:blip xmlns:r="http://schemas.openxmlformats.org/officeDocument/2006/relationships" r:embed="rId43" cstate="print"/>
        <a:srcRect l="3630" t="3111" r="2515" b="3552"/>
        <a:stretch>
          <a:fillRect/>
        </a:stretch>
      </xdr:blipFill>
      <xdr:spPr>
        <a:xfrm>
          <a:off x="2721426" y="110558037"/>
          <a:ext cx="666750" cy="663066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408212</xdr:colOff>
      <xdr:row>193</xdr:row>
      <xdr:rowOff>27216</xdr:rowOff>
    </xdr:from>
    <xdr:to>
      <xdr:col>4</xdr:col>
      <xdr:colOff>1074962</xdr:colOff>
      <xdr:row>193</xdr:row>
      <xdr:rowOff>690282</xdr:rowOff>
    </xdr:to>
    <xdr:pic>
      <xdr:nvPicPr>
        <xdr:cNvPr id="634" name="图片 633" descr="解除超车.bmp"/>
        <xdr:cNvPicPr>
          <a:picLocks noChangeAspect="1"/>
        </xdr:cNvPicPr>
      </xdr:nvPicPr>
      <xdr:blipFill>
        <a:blip xmlns:r="http://schemas.openxmlformats.org/officeDocument/2006/relationships" r:embed="rId43" cstate="print"/>
        <a:srcRect l="3630" t="3111" r="2515" b="3552"/>
        <a:stretch>
          <a:fillRect/>
        </a:stretch>
      </xdr:blipFill>
      <xdr:spPr>
        <a:xfrm>
          <a:off x="2721426" y="110558037"/>
          <a:ext cx="666750" cy="663066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421817</xdr:colOff>
      <xdr:row>193</xdr:row>
      <xdr:rowOff>68035</xdr:rowOff>
    </xdr:from>
    <xdr:to>
      <xdr:col>14</xdr:col>
      <xdr:colOff>1031341</xdr:colOff>
      <xdr:row>193</xdr:row>
      <xdr:rowOff>677559</xdr:rowOff>
    </xdr:to>
    <xdr:pic>
      <xdr:nvPicPr>
        <xdr:cNvPr id="635" name="图片 634" descr="警1 交叉路口(g).bmp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735031" y="4231821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314325</xdr:colOff>
      <xdr:row>195</xdr:row>
      <xdr:rowOff>28575</xdr:rowOff>
    </xdr:from>
    <xdr:to>
      <xdr:col>14</xdr:col>
      <xdr:colOff>1076325</xdr:colOff>
      <xdr:row>195</xdr:row>
      <xdr:rowOff>704850</xdr:rowOff>
    </xdr:to>
    <xdr:pic>
      <xdr:nvPicPr>
        <xdr:cNvPr id="636" name="图片 517" descr="2007011713.gif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295039" y="114968111"/>
          <a:ext cx="7620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69272</xdr:colOff>
      <xdr:row>191</xdr:row>
      <xdr:rowOff>138544</xdr:rowOff>
    </xdr:from>
    <xdr:to>
      <xdr:col>14</xdr:col>
      <xdr:colOff>1356041</xdr:colOff>
      <xdr:row>191</xdr:row>
      <xdr:rowOff>623453</xdr:rowOff>
    </xdr:to>
    <xdr:pic>
      <xdr:nvPicPr>
        <xdr:cNvPr id="309" name="图片 308" descr="2蒙山64.bmp"/>
        <xdr:cNvPicPr>
          <a:picLocks noChangeAspect="1"/>
        </xdr:cNvPicPr>
      </xdr:nvPicPr>
      <xdr:blipFill>
        <a:blip xmlns:r="http://schemas.openxmlformats.org/officeDocument/2006/relationships" r:embed="rId45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t="2133" r="1299" b="2426"/>
        <a:stretch>
          <a:fillRect/>
        </a:stretch>
      </xdr:blipFill>
      <xdr:spPr>
        <a:xfrm>
          <a:off x="9092045" y="109537499"/>
          <a:ext cx="1286769" cy="484909"/>
        </a:xfrm>
        <a:prstGeom prst="rect">
          <a:avLst/>
        </a:prstGeom>
      </xdr:spPr>
    </xdr:pic>
    <xdr:clientData/>
  </xdr:twoCellAnchor>
  <xdr:twoCellAnchor editAs="oneCell">
    <xdr:from>
      <xdr:col>4</xdr:col>
      <xdr:colOff>395968</xdr:colOff>
      <xdr:row>69</xdr:row>
      <xdr:rowOff>66675</xdr:rowOff>
    </xdr:from>
    <xdr:to>
      <xdr:col>4</xdr:col>
      <xdr:colOff>1005568</xdr:colOff>
      <xdr:row>69</xdr:row>
      <xdr:rowOff>676275</xdr:rowOff>
    </xdr:to>
    <xdr:pic>
      <xdr:nvPicPr>
        <xdr:cNvPr id="758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9376682" y="43024425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721175</xdr:colOff>
      <xdr:row>72</xdr:row>
      <xdr:rowOff>66675</xdr:rowOff>
    </xdr:from>
    <xdr:to>
      <xdr:col>4</xdr:col>
      <xdr:colOff>1330775</xdr:colOff>
      <xdr:row>72</xdr:row>
      <xdr:rowOff>676275</xdr:rowOff>
    </xdr:to>
    <xdr:pic>
      <xdr:nvPicPr>
        <xdr:cNvPr id="759" name="图片 344" descr="警19 堤坝(a).bmp"/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3034389" y="4844006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81642</xdr:colOff>
      <xdr:row>72</xdr:row>
      <xdr:rowOff>81642</xdr:rowOff>
    </xdr:from>
    <xdr:to>
      <xdr:col>4</xdr:col>
      <xdr:colOff>691166</xdr:colOff>
      <xdr:row>72</xdr:row>
      <xdr:rowOff>691166</xdr:rowOff>
    </xdr:to>
    <xdr:pic>
      <xdr:nvPicPr>
        <xdr:cNvPr id="760" name="图片 759" descr="警18 傍山险路(a).bmp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94856" y="4845503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314325</xdr:colOff>
      <xdr:row>130</xdr:row>
      <xdr:rowOff>28575</xdr:rowOff>
    </xdr:from>
    <xdr:to>
      <xdr:col>4</xdr:col>
      <xdr:colOff>1076325</xdr:colOff>
      <xdr:row>130</xdr:row>
      <xdr:rowOff>704850</xdr:rowOff>
    </xdr:to>
    <xdr:pic>
      <xdr:nvPicPr>
        <xdr:cNvPr id="761" name="图片 518" descr="2007011713.gif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295039" y="122588111"/>
          <a:ext cx="7620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314325</xdr:colOff>
      <xdr:row>132</xdr:row>
      <xdr:rowOff>28575</xdr:rowOff>
    </xdr:from>
    <xdr:to>
      <xdr:col>14</xdr:col>
      <xdr:colOff>1076325</xdr:colOff>
      <xdr:row>132</xdr:row>
      <xdr:rowOff>704850</xdr:rowOff>
    </xdr:to>
    <xdr:pic>
      <xdr:nvPicPr>
        <xdr:cNvPr id="762" name="图片 518" descr="2007011713.gif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295039" y="77875039"/>
          <a:ext cx="7620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108857</xdr:colOff>
      <xdr:row>181</xdr:row>
      <xdr:rowOff>40821</xdr:rowOff>
    </xdr:from>
    <xdr:to>
      <xdr:col>14</xdr:col>
      <xdr:colOff>1279071</xdr:colOff>
      <xdr:row>181</xdr:row>
      <xdr:rowOff>679520</xdr:rowOff>
    </xdr:to>
    <xdr:pic>
      <xdr:nvPicPr>
        <xdr:cNvPr id="763" name="图片 762" descr="隧道新900.bmp"/>
        <xdr:cNvPicPr>
          <a:picLocks noChangeAspect="1"/>
        </xdr:cNvPicPr>
      </xdr:nvPicPr>
      <xdr:blipFill>
        <a:blip xmlns:r="http://schemas.openxmlformats.org/officeDocument/2006/relationships" r:embed="rId47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422071" y="117184714"/>
          <a:ext cx="1170214" cy="638699"/>
        </a:xfrm>
        <a:prstGeom prst="rect">
          <a:avLst/>
        </a:prstGeom>
      </xdr:spPr>
    </xdr:pic>
    <xdr:clientData/>
  </xdr:twoCellAnchor>
  <xdr:twoCellAnchor editAs="oneCell">
    <xdr:from>
      <xdr:col>4</xdr:col>
      <xdr:colOff>122463</xdr:colOff>
      <xdr:row>195</xdr:row>
      <xdr:rowOff>54428</xdr:rowOff>
    </xdr:from>
    <xdr:to>
      <xdr:col>4</xdr:col>
      <xdr:colOff>1292677</xdr:colOff>
      <xdr:row>195</xdr:row>
      <xdr:rowOff>693127</xdr:rowOff>
    </xdr:to>
    <xdr:pic>
      <xdr:nvPicPr>
        <xdr:cNvPr id="764" name="图片 763" descr="隧道新900.bmp"/>
        <xdr:cNvPicPr>
          <a:picLocks noChangeAspect="1"/>
        </xdr:cNvPicPr>
      </xdr:nvPicPr>
      <xdr:blipFill>
        <a:blip xmlns:r="http://schemas.openxmlformats.org/officeDocument/2006/relationships" r:embed="rId47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9103177" y="116463535"/>
          <a:ext cx="1170214" cy="638699"/>
        </a:xfrm>
        <a:prstGeom prst="rect">
          <a:avLst/>
        </a:prstGeom>
      </xdr:spPr>
    </xdr:pic>
    <xdr:clientData/>
  </xdr:twoCellAnchor>
  <xdr:twoCellAnchor editAs="oneCell">
    <xdr:from>
      <xdr:col>14</xdr:col>
      <xdr:colOff>625922</xdr:colOff>
      <xdr:row>192</xdr:row>
      <xdr:rowOff>40821</xdr:rowOff>
    </xdr:from>
    <xdr:to>
      <xdr:col>14</xdr:col>
      <xdr:colOff>1361858</xdr:colOff>
      <xdr:row>192</xdr:row>
      <xdr:rowOff>693964</xdr:rowOff>
    </xdr:to>
    <xdr:pic>
      <xdr:nvPicPr>
        <xdr:cNvPr id="765" name="图片 517" descr="2007011713.gif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606636" y="114245571"/>
          <a:ext cx="735936" cy="653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81642</xdr:colOff>
      <xdr:row>203</xdr:row>
      <xdr:rowOff>40821</xdr:rowOff>
    </xdr:from>
    <xdr:to>
      <xdr:col>4</xdr:col>
      <xdr:colOff>1333499</xdr:colOff>
      <xdr:row>203</xdr:row>
      <xdr:rowOff>674213</xdr:rowOff>
    </xdr:to>
    <xdr:pic>
      <xdr:nvPicPr>
        <xdr:cNvPr id="348" name="图片 347" descr="金秀界.bmp"/>
        <xdr:cNvPicPr>
          <a:picLocks noChangeAspect="1"/>
        </xdr:cNvPicPr>
      </xdr:nvPicPr>
      <xdr:blipFill>
        <a:blip xmlns:r="http://schemas.openxmlformats.org/officeDocument/2006/relationships" r:embed="rId48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t="1944" r="1112" b="1846"/>
        <a:stretch>
          <a:fillRect/>
        </a:stretch>
      </xdr:blipFill>
      <xdr:spPr>
        <a:xfrm>
          <a:off x="9062356" y="120396000"/>
          <a:ext cx="1251857" cy="633392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204</xdr:row>
      <xdr:rowOff>40823</xdr:rowOff>
    </xdr:from>
    <xdr:to>
      <xdr:col>4</xdr:col>
      <xdr:colOff>1319894</xdr:colOff>
      <xdr:row>204</xdr:row>
      <xdr:rowOff>655723</xdr:rowOff>
    </xdr:to>
    <xdr:pic>
      <xdr:nvPicPr>
        <xdr:cNvPr id="351" name="图片 350" descr="荔浦界.bmp"/>
        <xdr:cNvPicPr>
          <a:picLocks noChangeAspect="1"/>
        </xdr:cNvPicPr>
      </xdr:nvPicPr>
      <xdr:blipFill>
        <a:blip xmlns:r="http://schemas.openxmlformats.org/officeDocument/2006/relationships" r:embed="rId49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t="2137" b="3236"/>
        <a:stretch>
          <a:fillRect/>
        </a:stretch>
      </xdr:blipFill>
      <xdr:spPr>
        <a:xfrm>
          <a:off x="9075964" y="121130787"/>
          <a:ext cx="1224644" cy="614900"/>
        </a:xfrm>
        <a:prstGeom prst="rect">
          <a:avLst/>
        </a:prstGeom>
      </xdr:spPr>
    </xdr:pic>
    <xdr:clientData/>
  </xdr:twoCellAnchor>
  <xdr:twoCellAnchor editAs="oneCell">
    <xdr:from>
      <xdr:col>14</xdr:col>
      <xdr:colOff>204106</xdr:colOff>
      <xdr:row>196</xdr:row>
      <xdr:rowOff>54429</xdr:rowOff>
    </xdr:from>
    <xdr:to>
      <xdr:col>14</xdr:col>
      <xdr:colOff>1190428</xdr:colOff>
      <xdr:row>196</xdr:row>
      <xdr:rowOff>666751</xdr:rowOff>
    </xdr:to>
    <xdr:pic>
      <xdr:nvPicPr>
        <xdr:cNvPr id="341" name="图片 340" descr="荔浦蒙山.bmp"/>
        <xdr:cNvPicPr>
          <a:picLocks noChangeAspect="1"/>
        </xdr:cNvPicPr>
      </xdr:nvPicPr>
      <xdr:blipFill>
        <a:blip xmlns:r="http://schemas.openxmlformats.org/officeDocument/2006/relationships" r:embed="rId50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2517320" y="126287893"/>
          <a:ext cx="986322" cy="612322"/>
        </a:xfrm>
        <a:prstGeom prst="rect">
          <a:avLst/>
        </a:prstGeom>
      </xdr:spPr>
    </xdr:pic>
    <xdr:clientData/>
  </xdr:twoCellAnchor>
  <xdr:twoCellAnchor editAs="oneCell">
    <xdr:from>
      <xdr:col>4</xdr:col>
      <xdr:colOff>204105</xdr:colOff>
      <xdr:row>202</xdr:row>
      <xdr:rowOff>54429</xdr:rowOff>
    </xdr:from>
    <xdr:to>
      <xdr:col>4</xdr:col>
      <xdr:colOff>1224642</xdr:colOff>
      <xdr:row>202</xdr:row>
      <xdr:rowOff>686942</xdr:rowOff>
    </xdr:to>
    <xdr:pic>
      <xdr:nvPicPr>
        <xdr:cNvPr id="347" name="图片 346" descr="荔浦金秀.bmp"/>
        <xdr:cNvPicPr>
          <a:picLocks noChangeAspect="1"/>
        </xdr:cNvPicPr>
      </xdr:nvPicPr>
      <xdr:blipFill>
        <a:blip xmlns:r="http://schemas.openxmlformats.org/officeDocument/2006/relationships" r:embed="rId51" cstate="print">
          <a:clrChange>
            <a:clrFrom>
              <a:srgbClr val="FFFCE5"/>
            </a:clrFrom>
            <a:clrTo>
              <a:srgbClr val="FFFCE5">
                <a:alpha val="0"/>
              </a:srgbClr>
            </a:clrTo>
          </a:clrChange>
        </a:blip>
        <a:stretch>
          <a:fillRect/>
        </a:stretch>
      </xdr:blipFill>
      <xdr:spPr>
        <a:xfrm>
          <a:off x="9184819" y="119674822"/>
          <a:ext cx="1020537" cy="632513"/>
        </a:xfrm>
        <a:prstGeom prst="rect">
          <a:avLst/>
        </a:prstGeom>
      </xdr:spPr>
    </xdr:pic>
    <xdr:clientData/>
  </xdr:twoCellAnchor>
  <xdr:twoCellAnchor>
    <xdr:from>
      <xdr:col>4</xdr:col>
      <xdr:colOff>54428</xdr:colOff>
      <xdr:row>86</xdr:row>
      <xdr:rowOff>54428</xdr:rowOff>
    </xdr:from>
    <xdr:to>
      <xdr:col>4</xdr:col>
      <xdr:colOff>1347107</xdr:colOff>
      <xdr:row>86</xdr:row>
      <xdr:rowOff>665703</xdr:rowOff>
    </xdr:to>
    <xdr:pic>
      <xdr:nvPicPr>
        <xdr:cNvPr id="353" name="Picture 29839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7642" y="53571321"/>
          <a:ext cx="1292679" cy="6112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438150</xdr:colOff>
      <xdr:row>84</xdr:row>
      <xdr:rowOff>66675</xdr:rowOff>
    </xdr:from>
    <xdr:to>
      <xdr:col>4</xdr:col>
      <xdr:colOff>1047750</xdr:colOff>
      <xdr:row>84</xdr:row>
      <xdr:rowOff>676275</xdr:rowOff>
    </xdr:to>
    <xdr:pic>
      <xdr:nvPicPr>
        <xdr:cNvPr id="354" name="图片 379" descr="警5 下陡坡.bmp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418864" y="5284878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421817</xdr:colOff>
      <xdr:row>114</xdr:row>
      <xdr:rowOff>54428</xdr:rowOff>
    </xdr:from>
    <xdr:to>
      <xdr:col>14</xdr:col>
      <xdr:colOff>1031417</xdr:colOff>
      <xdr:row>114</xdr:row>
      <xdr:rowOff>664028</xdr:rowOff>
    </xdr:to>
    <xdr:pic>
      <xdr:nvPicPr>
        <xdr:cNvPr id="380" name="图片 282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9402531" y="66606964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385082</xdr:colOff>
      <xdr:row>118</xdr:row>
      <xdr:rowOff>38100</xdr:rowOff>
    </xdr:from>
    <xdr:to>
      <xdr:col>14</xdr:col>
      <xdr:colOff>1034143</xdr:colOff>
      <xdr:row>118</xdr:row>
      <xdr:rowOff>696303</xdr:rowOff>
    </xdr:to>
    <xdr:pic>
      <xdr:nvPicPr>
        <xdr:cNvPr id="382" name="图片 259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9365796" y="69529779"/>
          <a:ext cx="649061" cy="658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163</xdr:row>
      <xdr:rowOff>66675</xdr:rowOff>
    </xdr:from>
    <xdr:to>
      <xdr:col>4</xdr:col>
      <xdr:colOff>990600</xdr:colOff>
      <xdr:row>163</xdr:row>
      <xdr:rowOff>676275</xdr:rowOff>
    </xdr:to>
    <xdr:pic>
      <xdr:nvPicPr>
        <xdr:cNvPr id="396" name="图片 453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694214" y="114271425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165</xdr:row>
      <xdr:rowOff>66675</xdr:rowOff>
    </xdr:from>
    <xdr:to>
      <xdr:col>4</xdr:col>
      <xdr:colOff>990600</xdr:colOff>
      <xdr:row>165</xdr:row>
      <xdr:rowOff>676275</xdr:rowOff>
    </xdr:to>
    <xdr:pic>
      <xdr:nvPicPr>
        <xdr:cNvPr id="397" name="图片 453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694214" y="96827068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68037</xdr:colOff>
      <xdr:row>147</xdr:row>
      <xdr:rowOff>95250</xdr:rowOff>
    </xdr:from>
    <xdr:to>
      <xdr:col>4</xdr:col>
      <xdr:colOff>1347107</xdr:colOff>
      <xdr:row>147</xdr:row>
      <xdr:rowOff>594629</xdr:rowOff>
    </xdr:to>
    <xdr:pic>
      <xdr:nvPicPr>
        <xdr:cNvPr id="315" name="图片 314" descr="水源保护2.bmp"/>
        <xdr:cNvPicPr>
          <a:picLocks noChangeAspect="1"/>
        </xdr:cNvPicPr>
      </xdr:nvPicPr>
      <xdr:blipFill>
        <a:blip xmlns:r="http://schemas.openxmlformats.org/officeDocument/2006/relationships" r:embed="rId5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1595" t="4177" r="2162" b="7268"/>
        <a:stretch>
          <a:fillRect/>
        </a:stretch>
      </xdr:blipFill>
      <xdr:spPr>
        <a:xfrm>
          <a:off x="2381251" y="87031286"/>
          <a:ext cx="1279070" cy="499379"/>
        </a:xfrm>
        <a:prstGeom prst="rect">
          <a:avLst/>
        </a:prstGeom>
      </xdr:spPr>
    </xdr:pic>
    <xdr:clientData/>
  </xdr:twoCellAnchor>
  <xdr:twoCellAnchor editAs="oneCell">
    <xdr:from>
      <xdr:col>14</xdr:col>
      <xdr:colOff>68037</xdr:colOff>
      <xdr:row>175</xdr:row>
      <xdr:rowOff>95250</xdr:rowOff>
    </xdr:from>
    <xdr:to>
      <xdr:col>14</xdr:col>
      <xdr:colOff>1347107</xdr:colOff>
      <xdr:row>175</xdr:row>
      <xdr:rowOff>594629</xdr:rowOff>
    </xdr:to>
    <xdr:pic>
      <xdr:nvPicPr>
        <xdr:cNvPr id="317" name="图片 316" descr="水源保护2.bmp"/>
        <xdr:cNvPicPr>
          <a:picLocks noChangeAspect="1"/>
        </xdr:cNvPicPr>
      </xdr:nvPicPr>
      <xdr:blipFill>
        <a:blip xmlns:r="http://schemas.openxmlformats.org/officeDocument/2006/relationships" r:embed="rId5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1595" t="4177" r="2162" b="7268"/>
        <a:stretch>
          <a:fillRect/>
        </a:stretch>
      </xdr:blipFill>
      <xdr:spPr>
        <a:xfrm>
          <a:off x="2381251" y="87031286"/>
          <a:ext cx="1279070" cy="499379"/>
        </a:xfrm>
        <a:prstGeom prst="rect">
          <a:avLst/>
        </a:prstGeom>
      </xdr:spPr>
    </xdr:pic>
    <xdr:clientData/>
  </xdr:twoCellAnchor>
  <xdr:twoCellAnchor editAs="oneCell">
    <xdr:from>
      <xdr:col>4</xdr:col>
      <xdr:colOff>68033</xdr:colOff>
      <xdr:row>205</xdr:row>
      <xdr:rowOff>68038</xdr:rowOff>
    </xdr:from>
    <xdr:to>
      <xdr:col>4</xdr:col>
      <xdr:colOff>665099</xdr:colOff>
      <xdr:row>205</xdr:row>
      <xdr:rowOff>666749</xdr:rowOff>
    </xdr:to>
    <xdr:pic>
      <xdr:nvPicPr>
        <xdr:cNvPr id="371" name="图片 370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1892788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205</xdr:row>
      <xdr:rowOff>68054</xdr:rowOff>
    </xdr:from>
    <xdr:to>
      <xdr:col>4</xdr:col>
      <xdr:colOff>1331767</xdr:colOff>
      <xdr:row>205</xdr:row>
      <xdr:rowOff>680357</xdr:rowOff>
    </xdr:to>
    <xdr:pic>
      <xdr:nvPicPr>
        <xdr:cNvPr id="372" name="图片 371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1892804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206</xdr:row>
      <xdr:rowOff>68038</xdr:rowOff>
    </xdr:from>
    <xdr:to>
      <xdr:col>4</xdr:col>
      <xdr:colOff>665099</xdr:colOff>
      <xdr:row>206</xdr:row>
      <xdr:rowOff>666749</xdr:rowOff>
    </xdr:to>
    <xdr:pic>
      <xdr:nvPicPr>
        <xdr:cNvPr id="373" name="图片 372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1892788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206</xdr:row>
      <xdr:rowOff>68054</xdr:rowOff>
    </xdr:from>
    <xdr:to>
      <xdr:col>4</xdr:col>
      <xdr:colOff>1331767</xdr:colOff>
      <xdr:row>206</xdr:row>
      <xdr:rowOff>680357</xdr:rowOff>
    </xdr:to>
    <xdr:pic>
      <xdr:nvPicPr>
        <xdr:cNvPr id="379" name="图片 378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1892804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207</xdr:row>
      <xdr:rowOff>68038</xdr:rowOff>
    </xdr:from>
    <xdr:to>
      <xdr:col>4</xdr:col>
      <xdr:colOff>665099</xdr:colOff>
      <xdr:row>207</xdr:row>
      <xdr:rowOff>666749</xdr:rowOff>
    </xdr:to>
    <xdr:pic>
      <xdr:nvPicPr>
        <xdr:cNvPr id="398" name="图片 397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1892788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207</xdr:row>
      <xdr:rowOff>68054</xdr:rowOff>
    </xdr:from>
    <xdr:to>
      <xdr:col>4</xdr:col>
      <xdr:colOff>1331767</xdr:colOff>
      <xdr:row>207</xdr:row>
      <xdr:rowOff>680357</xdr:rowOff>
    </xdr:to>
    <xdr:pic>
      <xdr:nvPicPr>
        <xdr:cNvPr id="399" name="图片 398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1892804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208</xdr:row>
      <xdr:rowOff>68038</xdr:rowOff>
    </xdr:from>
    <xdr:to>
      <xdr:col>4</xdr:col>
      <xdr:colOff>665099</xdr:colOff>
      <xdr:row>208</xdr:row>
      <xdr:rowOff>666749</xdr:rowOff>
    </xdr:to>
    <xdr:pic>
      <xdr:nvPicPr>
        <xdr:cNvPr id="402" name="图片 401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2627574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208</xdr:row>
      <xdr:rowOff>68054</xdr:rowOff>
    </xdr:from>
    <xdr:to>
      <xdr:col>4</xdr:col>
      <xdr:colOff>1331767</xdr:colOff>
      <xdr:row>208</xdr:row>
      <xdr:rowOff>680357</xdr:rowOff>
    </xdr:to>
    <xdr:pic>
      <xdr:nvPicPr>
        <xdr:cNvPr id="403" name="图片 402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2627590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209</xdr:row>
      <xdr:rowOff>68038</xdr:rowOff>
    </xdr:from>
    <xdr:to>
      <xdr:col>4</xdr:col>
      <xdr:colOff>665099</xdr:colOff>
      <xdr:row>209</xdr:row>
      <xdr:rowOff>666749</xdr:rowOff>
    </xdr:to>
    <xdr:pic>
      <xdr:nvPicPr>
        <xdr:cNvPr id="405" name="图片 404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3362359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209</xdr:row>
      <xdr:rowOff>68054</xdr:rowOff>
    </xdr:from>
    <xdr:to>
      <xdr:col>4</xdr:col>
      <xdr:colOff>1331767</xdr:colOff>
      <xdr:row>209</xdr:row>
      <xdr:rowOff>680357</xdr:rowOff>
    </xdr:to>
    <xdr:pic>
      <xdr:nvPicPr>
        <xdr:cNvPr id="408" name="图片 407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3362375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210</xdr:row>
      <xdr:rowOff>68038</xdr:rowOff>
    </xdr:from>
    <xdr:to>
      <xdr:col>4</xdr:col>
      <xdr:colOff>665099</xdr:colOff>
      <xdr:row>210</xdr:row>
      <xdr:rowOff>666749</xdr:rowOff>
    </xdr:to>
    <xdr:pic>
      <xdr:nvPicPr>
        <xdr:cNvPr id="422" name="图片 421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4097145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210</xdr:row>
      <xdr:rowOff>68054</xdr:rowOff>
    </xdr:from>
    <xdr:to>
      <xdr:col>4</xdr:col>
      <xdr:colOff>1331767</xdr:colOff>
      <xdr:row>210</xdr:row>
      <xdr:rowOff>680357</xdr:rowOff>
    </xdr:to>
    <xdr:pic>
      <xdr:nvPicPr>
        <xdr:cNvPr id="426" name="图片 425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4097161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408210</xdr:colOff>
      <xdr:row>211</xdr:row>
      <xdr:rowOff>68035</xdr:rowOff>
    </xdr:from>
    <xdr:to>
      <xdr:col>4</xdr:col>
      <xdr:colOff>1017734</xdr:colOff>
      <xdr:row>211</xdr:row>
      <xdr:rowOff>677559</xdr:rowOff>
    </xdr:to>
    <xdr:pic>
      <xdr:nvPicPr>
        <xdr:cNvPr id="428" name="图片 427" descr="警16 注意横风.bmp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721424" y="126301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68033</xdr:colOff>
      <xdr:row>202</xdr:row>
      <xdr:rowOff>68038</xdr:rowOff>
    </xdr:from>
    <xdr:to>
      <xdr:col>14</xdr:col>
      <xdr:colOff>665099</xdr:colOff>
      <xdr:row>202</xdr:row>
      <xdr:rowOff>666749</xdr:rowOff>
    </xdr:to>
    <xdr:pic>
      <xdr:nvPicPr>
        <xdr:cNvPr id="431" name="图片 430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1892788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202</xdr:row>
      <xdr:rowOff>68054</xdr:rowOff>
    </xdr:from>
    <xdr:to>
      <xdr:col>14</xdr:col>
      <xdr:colOff>1331767</xdr:colOff>
      <xdr:row>202</xdr:row>
      <xdr:rowOff>680357</xdr:rowOff>
    </xdr:to>
    <xdr:pic>
      <xdr:nvPicPr>
        <xdr:cNvPr id="433" name="图片 432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1892804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203</xdr:row>
      <xdr:rowOff>68038</xdr:rowOff>
    </xdr:from>
    <xdr:to>
      <xdr:col>14</xdr:col>
      <xdr:colOff>665099</xdr:colOff>
      <xdr:row>203</xdr:row>
      <xdr:rowOff>666749</xdr:rowOff>
    </xdr:to>
    <xdr:pic>
      <xdr:nvPicPr>
        <xdr:cNvPr id="440" name="图片 439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2627574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203</xdr:row>
      <xdr:rowOff>68054</xdr:rowOff>
    </xdr:from>
    <xdr:to>
      <xdr:col>14</xdr:col>
      <xdr:colOff>1331767</xdr:colOff>
      <xdr:row>203</xdr:row>
      <xdr:rowOff>680357</xdr:rowOff>
    </xdr:to>
    <xdr:pic>
      <xdr:nvPicPr>
        <xdr:cNvPr id="443" name="图片 442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2627590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408210</xdr:colOff>
      <xdr:row>204</xdr:row>
      <xdr:rowOff>68035</xdr:rowOff>
    </xdr:from>
    <xdr:to>
      <xdr:col>14</xdr:col>
      <xdr:colOff>1017734</xdr:colOff>
      <xdr:row>204</xdr:row>
      <xdr:rowOff>677559</xdr:rowOff>
    </xdr:to>
    <xdr:pic>
      <xdr:nvPicPr>
        <xdr:cNvPr id="488" name="图片 487" descr="警16 注意横风.bmp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721424" y="126301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68033</xdr:colOff>
      <xdr:row>206</xdr:row>
      <xdr:rowOff>68038</xdr:rowOff>
    </xdr:from>
    <xdr:to>
      <xdr:col>14</xdr:col>
      <xdr:colOff>665099</xdr:colOff>
      <xdr:row>206</xdr:row>
      <xdr:rowOff>666749</xdr:rowOff>
    </xdr:to>
    <xdr:pic>
      <xdr:nvPicPr>
        <xdr:cNvPr id="490" name="图片 489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19688431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206</xdr:row>
      <xdr:rowOff>68054</xdr:rowOff>
    </xdr:from>
    <xdr:to>
      <xdr:col>14</xdr:col>
      <xdr:colOff>1331767</xdr:colOff>
      <xdr:row>206</xdr:row>
      <xdr:rowOff>680357</xdr:rowOff>
    </xdr:to>
    <xdr:pic>
      <xdr:nvPicPr>
        <xdr:cNvPr id="491" name="图片 490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19688447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207</xdr:row>
      <xdr:rowOff>68038</xdr:rowOff>
    </xdr:from>
    <xdr:to>
      <xdr:col>14</xdr:col>
      <xdr:colOff>665099</xdr:colOff>
      <xdr:row>207</xdr:row>
      <xdr:rowOff>666749</xdr:rowOff>
    </xdr:to>
    <xdr:pic>
      <xdr:nvPicPr>
        <xdr:cNvPr id="495" name="图片 494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0423217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207</xdr:row>
      <xdr:rowOff>68054</xdr:rowOff>
    </xdr:from>
    <xdr:to>
      <xdr:col>14</xdr:col>
      <xdr:colOff>1331767</xdr:colOff>
      <xdr:row>207</xdr:row>
      <xdr:rowOff>680357</xdr:rowOff>
    </xdr:to>
    <xdr:pic>
      <xdr:nvPicPr>
        <xdr:cNvPr id="500" name="图片 499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0423233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208</xdr:row>
      <xdr:rowOff>68038</xdr:rowOff>
    </xdr:from>
    <xdr:to>
      <xdr:col>14</xdr:col>
      <xdr:colOff>665099</xdr:colOff>
      <xdr:row>208</xdr:row>
      <xdr:rowOff>666749</xdr:rowOff>
    </xdr:to>
    <xdr:pic>
      <xdr:nvPicPr>
        <xdr:cNvPr id="501" name="图片 500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1892788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208</xdr:row>
      <xdr:rowOff>68054</xdr:rowOff>
    </xdr:from>
    <xdr:to>
      <xdr:col>14</xdr:col>
      <xdr:colOff>1331767</xdr:colOff>
      <xdr:row>208</xdr:row>
      <xdr:rowOff>680357</xdr:rowOff>
    </xdr:to>
    <xdr:pic>
      <xdr:nvPicPr>
        <xdr:cNvPr id="510" name="图片 509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1892804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209</xdr:row>
      <xdr:rowOff>68038</xdr:rowOff>
    </xdr:from>
    <xdr:to>
      <xdr:col>14</xdr:col>
      <xdr:colOff>665099</xdr:colOff>
      <xdr:row>209</xdr:row>
      <xdr:rowOff>666749</xdr:rowOff>
    </xdr:to>
    <xdr:pic>
      <xdr:nvPicPr>
        <xdr:cNvPr id="535" name="图片 534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2627574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209</xdr:row>
      <xdr:rowOff>68054</xdr:rowOff>
    </xdr:from>
    <xdr:to>
      <xdr:col>14</xdr:col>
      <xdr:colOff>1331767</xdr:colOff>
      <xdr:row>209</xdr:row>
      <xdr:rowOff>680357</xdr:rowOff>
    </xdr:to>
    <xdr:pic>
      <xdr:nvPicPr>
        <xdr:cNvPr id="536" name="图片 535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2627590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210</xdr:row>
      <xdr:rowOff>68038</xdr:rowOff>
    </xdr:from>
    <xdr:to>
      <xdr:col>14</xdr:col>
      <xdr:colOff>665099</xdr:colOff>
      <xdr:row>210</xdr:row>
      <xdr:rowOff>666749</xdr:rowOff>
    </xdr:to>
    <xdr:pic>
      <xdr:nvPicPr>
        <xdr:cNvPr id="537" name="图片 536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3362359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210</xdr:row>
      <xdr:rowOff>68054</xdr:rowOff>
    </xdr:from>
    <xdr:to>
      <xdr:col>14</xdr:col>
      <xdr:colOff>1331767</xdr:colOff>
      <xdr:row>210</xdr:row>
      <xdr:rowOff>680357</xdr:rowOff>
    </xdr:to>
    <xdr:pic>
      <xdr:nvPicPr>
        <xdr:cNvPr id="543" name="图片 542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3362375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211</xdr:row>
      <xdr:rowOff>68038</xdr:rowOff>
    </xdr:from>
    <xdr:to>
      <xdr:col>14</xdr:col>
      <xdr:colOff>665099</xdr:colOff>
      <xdr:row>211</xdr:row>
      <xdr:rowOff>666749</xdr:rowOff>
    </xdr:to>
    <xdr:pic>
      <xdr:nvPicPr>
        <xdr:cNvPr id="551" name="图片 550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4097145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211</xdr:row>
      <xdr:rowOff>68054</xdr:rowOff>
    </xdr:from>
    <xdr:to>
      <xdr:col>14</xdr:col>
      <xdr:colOff>1331767</xdr:colOff>
      <xdr:row>211</xdr:row>
      <xdr:rowOff>680357</xdr:rowOff>
    </xdr:to>
    <xdr:pic>
      <xdr:nvPicPr>
        <xdr:cNvPr id="554" name="图片 553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4097161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408210</xdr:colOff>
      <xdr:row>217</xdr:row>
      <xdr:rowOff>68035</xdr:rowOff>
    </xdr:from>
    <xdr:to>
      <xdr:col>4</xdr:col>
      <xdr:colOff>1017734</xdr:colOff>
      <xdr:row>217</xdr:row>
      <xdr:rowOff>677559</xdr:rowOff>
    </xdr:to>
    <xdr:pic>
      <xdr:nvPicPr>
        <xdr:cNvPr id="559" name="图片 558" descr="警16 注意横风.bmp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9388924" y="1211579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68033</xdr:colOff>
      <xdr:row>218</xdr:row>
      <xdr:rowOff>68038</xdr:rowOff>
    </xdr:from>
    <xdr:to>
      <xdr:col>4</xdr:col>
      <xdr:colOff>665099</xdr:colOff>
      <xdr:row>218</xdr:row>
      <xdr:rowOff>666749</xdr:rowOff>
    </xdr:to>
    <xdr:pic>
      <xdr:nvPicPr>
        <xdr:cNvPr id="602" name="图片 601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1892788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218</xdr:row>
      <xdr:rowOff>68054</xdr:rowOff>
    </xdr:from>
    <xdr:to>
      <xdr:col>4</xdr:col>
      <xdr:colOff>1331767</xdr:colOff>
      <xdr:row>218</xdr:row>
      <xdr:rowOff>680357</xdr:rowOff>
    </xdr:to>
    <xdr:pic>
      <xdr:nvPicPr>
        <xdr:cNvPr id="608" name="图片 607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1892804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219</xdr:row>
      <xdr:rowOff>68038</xdr:rowOff>
    </xdr:from>
    <xdr:to>
      <xdr:col>4</xdr:col>
      <xdr:colOff>665099</xdr:colOff>
      <xdr:row>219</xdr:row>
      <xdr:rowOff>666749</xdr:rowOff>
    </xdr:to>
    <xdr:pic>
      <xdr:nvPicPr>
        <xdr:cNvPr id="610" name="图片 609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2627574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219</xdr:row>
      <xdr:rowOff>68054</xdr:rowOff>
    </xdr:from>
    <xdr:to>
      <xdr:col>4</xdr:col>
      <xdr:colOff>1331767</xdr:colOff>
      <xdr:row>219</xdr:row>
      <xdr:rowOff>680357</xdr:rowOff>
    </xdr:to>
    <xdr:pic>
      <xdr:nvPicPr>
        <xdr:cNvPr id="619" name="图片 618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2627590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220</xdr:row>
      <xdr:rowOff>68038</xdr:rowOff>
    </xdr:from>
    <xdr:to>
      <xdr:col>4</xdr:col>
      <xdr:colOff>665099</xdr:colOff>
      <xdr:row>220</xdr:row>
      <xdr:rowOff>666749</xdr:rowOff>
    </xdr:to>
    <xdr:pic>
      <xdr:nvPicPr>
        <xdr:cNvPr id="627" name="图片 626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3362359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220</xdr:row>
      <xdr:rowOff>68054</xdr:rowOff>
    </xdr:from>
    <xdr:to>
      <xdr:col>4</xdr:col>
      <xdr:colOff>1331767</xdr:colOff>
      <xdr:row>220</xdr:row>
      <xdr:rowOff>680357</xdr:rowOff>
    </xdr:to>
    <xdr:pic>
      <xdr:nvPicPr>
        <xdr:cNvPr id="628" name="图片 627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3362375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221</xdr:row>
      <xdr:rowOff>68038</xdr:rowOff>
    </xdr:from>
    <xdr:to>
      <xdr:col>4</xdr:col>
      <xdr:colOff>665099</xdr:colOff>
      <xdr:row>221</xdr:row>
      <xdr:rowOff>666749</xdr:rowOff>
    </xdr:to>
    <xdr:pic>
      <xdr:nvPicPr>
        <xdr:cNvPr id="629" name="图片 628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4097145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221</xdr:row>
      <xdr:rowOff>68054</xdr:rowOff>
    </xdr:from>
    <xdr:to>
      <xdr:col>4</xdr:col>
      <xdr:colOff>1331767</xdr:colOff>
      <xdr:row>221</xdr:row>
      <xdr:rowOff>680357</xdr:rowOff>
    </xdr:to>
    <xdr:pic>
      <xdr:nvPicPr>
        <xdr:cNvPr id="631" name="图片 630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4097161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222</xdr:row>
      <xdr:rowOff>68038</xdr:rowOff>
    </xdr:from>
    <xdr:to>
      <xdr:col>4</xdr:col>
      <xdr:colOff>665099</xdr:colOff>
      <xdr:row>222</xdr:row>
      <xdr:rowOff>666749</xdr:rowOff>
    </xdr:to>
    <xdr:pic>
      <xdr:nvPicPr>
        <xdr:cNvPr id="632" name="图片 631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4831931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222</xdr:row>
      <xdr:rowOff>68054</xdr:rowOff>
    </xdr:from>
    <xdr:to>
      <xdr:col>4</xdr:col>
      <xdr:colOff>1331767</xdr:colOff>
      <xdr:row>222</xdr:row>
      <xdr:rowOff>680357</xdr:rowOff>
    </xdr:to>
    <xdr:pic>
      <xdr:nvPicPr>
        <xdr:cNvPr id="637" name="图片 636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4831947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223</xdr:row>
      <xdr:rowOff>68038</xdr:rowOff>
    </xdr:from>
    <xdr:to>
      <xdr:col>4</xdr:col>
      <xdr:colOff>665099</xdr:colOff>
      <xdr:row>223</xdr:row>
      <xdr:rowOff>666749</xdr:rowOff>
    </xdr:to>
    <xdr:pic>
      <xdr:nvPicPr>
        <xdr:cNvPr id="638" name="图片 637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25566717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223</xdr:row>
      <xdr:rowOff>68054</xdr:rowOff>
    </xdr:from>
    <xdr:to>
      <xdr:col>4</xdr:col>
      <xdr:colOff>1331767</xdr:colOff>
      <xdr:row>223</xdr:row>
      <xdr:rowOff>680357</xdr:rowOff>
    </xdr:to>
    <xdr:pic>
      <xdr:nvPicPr>
        <xdr:cNvPr id="639" name="图片 638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25566733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408210</xdr:colOff>
      <xdr:row>225</xdr:row>
      <xdr:rowOff>68035</xdr:rowOff>
    </xdr:from>
    <xdr:to>
      <xdr:col>4</xdr:col>
      <xdr:colOff>1017734</xdr:colOff>
      <xdr:row>225</xdr:row>
      <xdr:rowOff>677559</xdr:rowOff>
    </xdr:to>
    <xdr:pic>
      <xdr:nvPicPr>
        <xdr:cNvPr id="640" name="图片 639" descr="警16 注意横风.bmp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721424" y="126301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68033</xdr:colOff>
      <xdr:row>226</xdr:row>
      <xdr:rowOff>68038</xdr:rowOff>
    </xdr:from>
    <xdr:to>
      <xdr:col>4</xdr:col>
      <xdr:colOff>665099</xdr:colOff>
      <xdr:row>226</xdr:row>
      <xdr:rowOff>666749</xdr:rowOff>
    </xdr:to>
    <xdr:pic>
      <xdr:nvPicPr>
        <xdr:cNvPr id="641" name="图片 640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19688431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226</xdr:row>
      <xdr:rowOff>68054</xdr:rowOff>
    </xdr:from>
    <xdr:to>
      <xdr:col>4</xdr:col>
      <xdr:colOff>1331767</xdr:colOff>
      <xdr:row>226</xdr:row>
      <xdr:rowOff>680357</xdr:rowOff>
    </xdr:to>
    <xdr:pic>
      <xdr:nvPicPr>
        <xdr:cNvPr id="642" name="图片 641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19688447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217</xdr:row>
      <xdr:rowOff>68038</xdr:rowOff>
    </xdr:from>
    <xdr:to>
      <xdr:col>14</xdr:col>
      <xdr:colOff>665099</xdr:colOff>
      <xdr:row>217</xdr:row>
      <xdr:rowOff>666749</xdr:rowOff>
    </xdr:to>
    <xdr:pic>
      <xdr:nvPicPr>
        <xdr:cNvPr id="643" name="图片 642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0423217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217</xdr:row>
      <xdr:rowOff>68054</xdr:rowOff>
    </xdr:from>
    <xdr:to>
      <xdr:col>14</xdr:col>
      <xdr:colOff>1331767</xdr:colOff>
      <xdr:row>217</xdr:row>
      <xdr:rowOff>680357</xdr:rowOff>
    </xdr:to>
    <xdr:pic>
      <xdr:nvPicPr>
        <xdr:cNvPr id="644" name="图片 643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0423233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218</xdr:row>
      <xdr:rowOff>68038</xdr:rowOff>
    </xdr:from>
    <xdr:to>
      <xdr:col>14</xdr:col>
      <xdr:colOff>665099</xdr:colOff>
      <xdr:row>218</xdr:row>
      <xdr:rowOff>666749</xdr:rowOff>
    </xdr:to>
    <xdr:pic>
      <xdr:nvPicPr>
        <xdr:cNvPr id="646" name="图片 645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1892788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218</xdr:row>
      <xdr:rowOff>68054</xdr:rowOff>
    </xdr:from>
    <xdr:to>
      <xdr:col>14</xdr:col>
      <xdr:colOff>1331767</xdr:colOff>
      <xdr:row>218</xdr:row>
      <xdr:rowOff>680357</xdr:rowOff>
    </xdr:to>
    <xdr:pic>
      <xdr:nvPicPr>
        <xdr:cNvPr id="647" name="图片 646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1892804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219</xdr:row>
      <xdr:rowOff>68038</xdr:rowOff>
    </xdr:from>
    <xdr:to>
      <xdr:col>14</xdr:col>
      <xdr:colOff>665099</xdr:colOff>
      <xdr:row>219</xdr:row>
      <xdr:rowOff>666749</xdr:rowOff>
    </xdr:to>
    <xdr:pic>
      <xdr:nvPicPr>
        <xdr:cNvPr id="648" name="图片 647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2627574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219</xdr:row>
      <xdr:rowOff>68054</xdr:rowOff>
    </xdr:from>
    <xdr:to>
      <xdr:col>14</xdr:col>
      <xdr:colOff>1331767</xdr:colOff>
      <xdr:row>219</xdr:row>
      <xdr:rowOff>680357</xdr:rowOff>
    </xdr:to>
    <xdr:pic>
      <xdr:nvPicPr>
        <xdr:cNvPr id="649" name="图片 648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2627590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220</xdr:row>
      <xdr:rowOff>68038</xdr:rowOff>
    </xdr:from>
    <xdr:to>
      <xdr:col>14</xdr:col>
      <xdr:colOff>665099</xdr:colOff>
      <xdr:row>220</xdr:row>
      <xdr:rowOff>666749</xdr:rowOff>
    </xdr:to>
    <xdr:pic>
      <xdr:nvPicPr>
        <xdr:cNvPr id="650" name="图片 649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3362359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220</xdr:row>
      <xdr:rowOff>68054</xdr:rowOff>
    </xdr:from>
    <xdr:to>
      <xdr:col>14</xdr:col>
      <xdr:colOff>1331767</xdr:colOff>
      <xdr:row>220</xdr:row>
      <xdr:rowOff>680357</xdr:rowOff>
    </xdr:to>
    <xdr:pic>
      <xdr:nvPicPr>
        <xdr:cNvPr id="651" name="图片 650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3362375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221</xdr:row>
      <xdr:rowOff>68038</xdr:rowOff>
    </xdr:from>
    <xdr:to>
      <xdr:col>14</xdr:col>
      <xdr:colOff>665099</xdr:colOff>
      <xdr:row>221</xdr:row>
      <xdr:rowOff>666749</xdr:rowOff>
    </xdr:to>
    <xdr:pic>
      <xdr:nvPicPr>
        <xdr:cNvPr id="652" name="图片 651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4097145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221</xdr:row>
      <xdr:rowOff>68054</xdr:rowOff>
    </xdr:from>
    <xdr:to>
      <xdr:col>14</xdr:col>
      <xdr:colOff>1331767</xdr:colOff>
      <xdr:row>221</xdr:row>
      <xdr:rowOff>680357</xdr:rowOff>
    </xdr:to>
    <xdr:pic>
      <xdr:nvPicPr>
        <xdr:cNvPr id="653" name="图片 652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4097161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222</xdr:row>
      <xdr:rowOff>68038</xdr:rowOff>
    </xdr:from>
    <xdr:to>
      <xdr:col>14</xdr:col>
      <xdr:colOff>665099</xdr:colOff>
      <xdr:row>222</xdr:row>
      <xdr:rowOff>666749</xdr:rowOff>
    </xdr:to>
    <xdr:pic>
      <xdr:nvPicPr>
        <xdr:cNvPr id="654" name="图片 653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4831931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222</xdr:row>
      <xdr:rowOff>68054</xdr:rowOff>
    </xdr:from>
    <xdr:to>
      <xdr:col>14</xdr:col>
      <xdr:colOff>1331767</xdr:colOff>
      <xdr:row>222</xdr:row>
      <xdr:rowOff>680357</xdr:rowOff>
    </xdr:to>
    <xdr:pic>
      <xdr:nvPicPr>
        <xdr:cNvPr id="655" name="图片 654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4831947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223</xdr:row>
      <xdr:rowOff>68038</xdr:rowOff>
    </xdr:from>
    <xdr:to>
      <xdr:col>14</xdr:col>
      <xdr:colOff>665099</xdr:colOff>
      <xdr:row>223</xdr:row>
      <xdr:rowOff>666749</xdr:rowOff>
    </xdr:to>
    <xdr:pic>
      <xdr:nvPicPr>
        <xdr:cNvPr id="656" name="图片 655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5566717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223</xdr:row>
      <xdr:rowOff>68054</xdr:rowOff>
    </xdr:from>
    <xdr:to>
      <xdr:col>14</xdr:col>
      <xdr:colOff>1331767</xdr:colOff>
      <xdr:row>223</xdr:row>
      <xdr:rowOff>680357</xdr:rowOff>
    </xdr:to>
    <xdr:pic>
      <xdr:nvPicPr>
        <xdr:cNvPr id="657" name="图片 656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5566733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408210</xdr:colOff>
      <xdr:row>205</xdr:row>
      <xdr:rowOff>68035</xdr:rowOff>
    </xdr:from>
    <xdr:to>
      <xdr:col>14</xdr:col>
      <xdr:colOff>1017734</xdr:colOff>
      <xdr:row>205</xdr:row>
      <xdr:rowOff>677559</xdr:rowOff>
    </xdr:to>
    <xdr:pic>
      <xdr:nvPicPr>
        <xdr:cNvPr id="659" name="图片 658" descr="警16 注意横风.bmp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9388924" y="1211579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408210</xdr:colOff>
      <xdr:row>224</xdr:row>
      <xdr:rowOff>68035</xdr:rowOff>
    </xdr:from>
    <xdr:to>
      <xdr:col>4</xdr:col>
      <xdr:colOff>1017734</xdr:colOff>
      <xdr:row>224</xdr:row>
      <xdr:rowOff>677559</xdr:rowOff>
    </xdr:to>
    <xdr:pic>
      <xdr:nvPicPr>
        <xdr:cNvPr id="660" name="图片 659" descr="警16 注意横风.bmp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721424" y="1287779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68033</xdr:colOff>
      <xdr:row>224</xdr:row>
      <xdr:rowOff>68038</xdr:rowOff>
    </xdr:from>
    <xdr:to>
      <xdr:col>14</xdr:col>
      <xdr:colOff>665099</xdr:colOff>
      <xdr:row>224</xdr:row>
      <xdr:rowOff>666749</xdr:rowOff>
    </xdr:to>
    <xdr:pic>
      <xdr:nvPicPr>
        <xdr:cNvPr id="661" name="图片 660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32451931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224</xdr:row>
      <xdr:rowOff>68054</xdr:rowOff>
    </xdr:from>
    <xdr:to>
      <xdr:col>14</xdr:col>
      <xdr:colOff>1331767</xdr:colOff>
      <xdr:row>224</xdr:row>
      <xdr:rowOff>680357</xdr:rowOff>
    </xdr:to>
    <xdr:pic>
      <xdr:nvPicPr>
        <xdr:cNvPr id="662" name="图片 661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32451947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225</xdr:row>
      <xdr:rowOff>68038</xdr:rowOff>
    </xdr:from>
    <xdr:to>
      <xdr:col>14</xdr:col>
      <xdr:colOff>665099</xdr:colOff>
      <xdr:row>225</xdr:row>
      <xdr:rowOff>666749</xdr:rowOff>
    </xdr:to>
    <xdr:pic>
      <xdr:nvPicPr>
        <xdr:cNvPr id="663" name="图片 662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33186717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225</xdr:row>
      <xdr:rowOff>68054</xdr:rowOff>
    </xdr:from>
    <xdr:to>
      <xdr:col>14</xdr:col>
      <xdr:colOff>1331767</xdr:colOff>
      <xdr:row>225</xdr:row>
      <xdr:rowOff>680357</xdr:rowOff>
    </xdr:to>
    <xdr:pic>
      <xdr:nvPicPr>
        <xdr:cNvPr id="664" name="图片 663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33186733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232</xdr:row>
      <xdr:rowOff>68038</xdr:rowOff>
    </xdr:from>
    <xdr:to>
      <xdr:col>4</xdr:col>
      <xdr:colOff>665099</xdr:colOff>
      <xdr:row>232</xdr:row>
      <xdr:rowOff>666749</xdr:rowOff>
    </xdr:to>
    <xdr:pic>
      <xdr:nvPicPr>
        <xdr:cNvPr id="668" name="图片 667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30247574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232</xdr:row>
      <xdr:rowOff>68054</xdr:rowOff>
    </xdr:from>
    <xdr:to>
      <xdr:col>4</xdr:col>
      <xdr:colOff>1331767</xdr:colOff>
      <xdr:row>232</xdr:row>
      <xdr:rowOff>680357</xdr:rowOff>
    </xdr:to>
    <xdr:pic>
      <xdr:nvPicPr>
        <xdr:cNvPr id="669" name="图片 668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30247590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233</xdr:row>
      <xdr:rowOff>68038</xdr:rowOff>
    </xdr:from>
    <xdr:to>
      <xdr:col>4</xdr:col>
      <xdr:colOff>665099</xdr:colOff>
      <xdr:row>233</xdr:row>
      <xdr:rowOff>666749</xdr:rowOff>
    </xdr:to>
    <xdr:pic>
      <xdr:nvPicPr>
        <xdr:cNvPr id="670" name="图片 669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30982359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233</xdr:row>
      <xdr:rowOff>68054</xdr:rowOff>
    </xdr:from>
    <xdr:to>
      <xdr:col>4</xdr:col>
      <xdr:colOff>1331767</xdr:colOff>
      <xdr:row>233</xdr:row>
      <xdr:rowOff>680357</xdr:rowOff>
    </xdr:to>
    <xdr:pic>
      <xdr:nvPicPr>
        <xdr:cNvPr id="671" name="图片 670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30982375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234</xdr:row>
      <xdr:rowOff>68038</xdr:rowOff>
    </xdr:from>
    <xdr:to>
      <xdr:col>4</xdr:col>
      <xdr:colOff>665099</xdr:colOff>
      <xdr:row>234</xdr:row>
      <xdr:rowOff>666749</xdr:rowOff>
    </xdr:to>
    <xdr:pic>
      <xdr:nvPicPr>
        <xdr:cNvPr id="672" name="图片 671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31717145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234</xdr:row>
      <xdr:rowOff>68054</xdr:rowOff>
    </xdr:from>
    <xdr:to>
      <xdr:col>4</xdr:col>
      <xdr:colOff>1331767</xdr:colOff>
      <xdr:row>234</xdr:row>
      <xdr:rowOff>680357</xdr:rowOff>
    </xdr:to>
    <xdr:pic>
      <xdr:nvPicPr>
        <xdr:cNvPr id="673" name="图片 672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31717161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235</xdr:row>
      <xdr:rowOff>68038</xdr:rowOff>
    </xdr:from>
    <xdr:to>
      <xdr:col>4</xdr:col>
      <xdr:colOff>665099</xdr:colOff>
      <xdr:row>235</xdr:row>
      <xdr:rowOff>666749</xdr:rowOff>
    </xdr:to>
    <xdr:pic>
      <xdr:nvPicPr>
        <xdr:cNvPr id="674" name="图片 673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32451931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235</xdr:row>
      <xdr:rowOff>68054</xdr:rowOff>
    </xdr:from>
    <xdr:to>
      <xdr:col>4</xdr:col>
      <xdr:colOff>1331767</xdr:colOff>
      <xdr:row>235</xdr:row>
      <xdr:rowOff>680357</xdr:rowOff>
    </xdr:to>
    <xdr:pic>
      <xdr:nvPicPr>
        <xdr:cNvPr id="675" name="图片 674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32451947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236</xdr:row>
      <xdr:rowOff>68038</xdr:rowOff>
    </xdr:from>
    <xdr:to>
      <xdr:col>4</xdr:col>
      <xdr:colOff>665099</xdr:colOff>
      <xdr:row>236</xdr:row>
      <xdr:rowOff>666749</xdr:rowOff>
    </xdr:to>
    <xdr:pic>
      <xdr:nvPicPr>
        <xdr:cNvPr id="676" name="图片 675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33186717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236</xdr:row>
      <xdr:rowOff>68054</xdr:rowOff>
    </xdr:from>
    <xdr:to>
      <xdr:col>4</xdr:col>
      <xdr:colOff>1331767</xdr:colOff>
      <xdr:row>236</xdr:row>
      <xdr:rowOff>680357</xdr:rowOff>
    </xdr:to>
    <xdr:pic>
      <xdr:nvPicPr>
        <xdr:cNvPr id="677" name="图片 676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33186733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238</xdr:row>
      <xdr:rowOff>68038</xdr:rowOff>
    </xdr:from>
    <xdr:to>
      <xdr:col>4</xdr:col>
      <xdr:colOff>665099</xdr:colOff>
      <xdr:row>238</xdr:row>
      <xdr:rowOff>666749</xdr:rowOff>
    </xdr:to>
    <xdr:pic>
      <xdr:nvPicPr>
        <xdr:cNvPr id="679" name="图片 678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2381247" y="135391074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238</xdr:row>
      <xdr:rowOff>68054</xdr:rowOff>
    </xdr:from>
    <xdr:to>
      <xdr:col>4</xdr:col>
      <xdr:colOff>1331767</xdr:colOff>
      <xdr:row>238</xdr:row>
      <xdr:rowOff>680357</xdr:rowOff>
    </xdr:to>
    <xdr:pic>
      <xdr:nvPicPr>
        <xdr:cNvPr id="680" name="图片 679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3034394" y="135391090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239</xdr:row>
      <xdr:rowOff>68038</xdr:rowOff>
    </xdr:from>
    <xdr:to>
      <xdr:col>4</xdr:col>
      <xdr:colOff>665099</xdr:colOff>
      <xdr:row>239</xdr:row>
      <xdr:rowOff>666749</xdr:rowOff>
    </xdr:to>
    <xdr:pic>
      <xdr:nvPicPr>
        <xdr:cNvPr id="681" name="图片 680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8778002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239</xdr:row>
      <xdr:rowOff>68054</xdr:rowOff>
    </xdr:from>
    <xdr:to>
      <xdr:col>4</xdr:col>
      <xdr:colOff>1331767</xdr:colOff>
      <xdr:row>239</xdr:row>
      <xdr:rowOff>680357</xdr:rowOff>
    </xdr:to>
    <xdr:pic>
      <xdr:nvPicPr>
        <xdr:cNvPr id="682" name="图片 681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8778018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240</xdr:row>
      <xdr:rowOff>68038</xdr:rowOff>
    </xdr:from>
    <xdr:to>
      <xdr:col>4</xdr:col>
      <xdr:colOff>665099</xdr:colOff>
      <xdr:row>240</xdr:row>
      <xdr:rowOff>666749</xdr:rowOff>
    </xdr:to>
    <xdr:pic>
      <xdr:nvPicPr>
        <xdr:cNvPr id="683" name="图片 682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29512788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240</xdr:row>
      <xdr:rowOff>68054</xdr:rowOff>
    </xdr:from>
    <xdr:to>
      <xdr:col>4</xdr:col>
      <xdr:colOff>1331767</xdr:colOff>
      <xdr:row>240</xdr:row>
      <xdr:rowOff>680357</xdr:rowOff>
    </xdr:to>
    <xdr:pic>
      <xdr:nvPicPr>
        <xdr:cNvPr id="684" name="图片 683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29512804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68033</xdr:colOff>
      <xdr:row>241</xdr:row>
      <xdr:rowOff>68038</xdr:rowOff>
    </xdr:from>
    <xdr:to>
      <xdr:col>4</xdr:col>
      <xdr:colOff>665099</xdr:colOff>
      <xdr:row>241</xdr:row>
      <xdr:rowOff>666749</xdr:rowOff>
    </xdr:to>
    <xdr:pic>
      <xdr:nvPicPr>
        <xdr:cNvPr id="685" name="图片 684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30247574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721180</xdr:colOff>
      <xdr:row>241</xdr:row>
      <xdr:rowOff>68054</xdr:rowOff>
    </xdr:from>
    <xdr:to>
      <xdr:col>4</xdr:col>
      <xdr:colOff>1331767</xdr:colOff>
      <xdr:row>241</xdr:row>
      <xdr:rowOff>680357</xdr:rowOff>
    </xdr:to>
    <xdr:pic>
      <xdr:nvPicPr>
        <xdr:cNvPr id="686" name="图片 685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30247590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232</xdr:row>
      <xdr:rowOff>68038</xdr:rowOff>
    </xdr:from>
    <xdr:to>
      <xdr:col>14</xdr:col>
      <xdr:colOff>665099</xdr:colOff>
      <xdr:row>232</xdr:row>
      <xdr:rowOff>666749</xdr:rowOff>
    </xdr:to>
    <xdr:pic>
      <xdr:nvPicPr>
        <xdr:cNvPr id="687" name="图片 686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30982359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232</xdr:row>
      <xdr:rowOff>68054</xdr:rowOff>
    </xdr:from>
    <xdr:to>
      <xdr:col>14</xdr:col>
      <xdr:colOff>1331767</xdr:colOff>
      <xdr:row>232</xdr:row>
      <xdr:rowOff>680357</xdr:rowOff>
    </xdr:to>
    <xdr:pic>
      <xdr:nvPicPr>
        <xdr:cNvPr id="688" name="图片 687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30982375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68033</xdr:colOff>
      <xdr:row>233</xdr:row>
      <xdr:rowOff>68038</xdr:rowOff>
    </xdr:from>
    <xdr:to>
      <xdr:col>14</xdr:col>
      <xdr:colOff>665099</xdr:colOff>
      <xdr:row>233</xdr:row>
      <xdr:rowOff>666749</xdr:rowOff>
    </xdr:to>
    <xdr:pic>
      <xdr:nvPicPr>
        <xdr:cNvPr id="689" name="图片 688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31717145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233</xdr:row>
      <xdr:rowOff>68054</xdr:rowOff>
    </xdr:from>
    <xdr:to>
      <xdr:col>14</xdr:col>
      <xdr:colOff>1331767</xdr:colOff>
      <xdr:row>233</xdr:row>
      <xdr:rowOff>680357</xdr:rowOff>
    </xdr:to>
    <xdr:pic>
      <xdr:nvPicPr>
        <xdr:cNvPr id="690" name="图片 689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31717161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4</xdr:col>
      <xdr:colOff>408210</xdr:colOff>
      <xdr:row>237</xdr:row>
      <xdr:rowOff>68035</xdr:rowOff>
    </xdr:from>
    <xdr:to>
      <xdr:col>4</xdr:col>
      <xdr:colOff>1017734</xdr:colOff>
      <xdr:row>237</xdr:row>
      <xdr:rowOff>677559</xdr:rowOff>
    </xdr:to>
    <xdr:pic>
      <xdr:nvPicPr>
        <xdr:cNvPr id="695" name="图片 694" descr="警16 注意横风.bmp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721424" y="133921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68033</xdr:colOff>
      <xdr:row>226</xdr:row>
      <xdr:rowOff>68038</xdr:rowOff>
    </xdr:from>
    <xdr:to>
      <xdr:col>14</xdr:col>
      <xdr:colOff>665099</xdr:colOff>
      <xdr:row>226</xdr:row>
      <xdr:rowOff>666749</xdr:rowOff>
    </xdr:to>
    <xdr:pic>
      <xdr:nvPicPr>
        <xdr:cNvPr id="700" name="图片 699" descr="限载50.bmp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6460" t="4141" r="3354" b="1656"/>
        <a:stretch>
          <a:fillRect/>
        </a:stretch>
      </xdr:blipFill>
      <xdr:spPr>
        <a:xfrm>
          <a:off x="9048747" y="135391074"/>
          <a:ext cx="597066" cy="598711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721180</xdr:colOff>
      <xdr:row>226</xdr:row>
      <xdr:rowOff>54447</xdr:rowOff>
    </xdr:from>
    <xdr:to>
      <xdr:col>14</xdr:col>
      <xdr:colOff>1331767</xdr:colOff>
      <xdr:row>226</xdr:row>
      <xdr:rowOff>666750</xdr:rowOff>
    </xdr:to>
    <xdr:pic>
      <xdr:nvPicPr>
        <xdr:cNvPr id="701" name="图片 700" descr="轴载14.bmp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4519" t="1866" r="6101" b="2985"/>
        <a:stretch>
          <a:fillRect/>
        </a:stretch>
      </xdr:blipFill>
      <xdr:spPr>
        <a:xfrm>
          <a:off x="9701894" y="135377483"/>
          <a:ext cx="610587" cy="612303"/>
        </a:xfrm>
        <a:prstGeom prst="flowChartConnector">
          <a:avLst/>
        </a:prstGeom>
      </xdr:spPr>
    </xdr:pic>
    <xdr:clientData/>
  </xdr:twoCellAnchor>
  <xdr:twoCellAnchor editAs="oneCell">
    <xdr:from>
      <xdr:col>14</xdr:col>
      <xdr:colOff>408210</xdr:colOff>
      <xdr:row>234</xdr:row>
      <xdr:rowOff>68035</xdr:rowOff>
    </xdr:from>
    <xdr:to>
      <xdr:col>14</xdr:col>
      <xdr:colOff>1017734</xdr:colOff>
      <xdr:row>234</xdr:row>
      <xdr:rowOff>677559</xdr:rowOff>
    </xdr:to>
    <xdr:pic>
      <xdr:nvPicPr>
        <xdr:cNvPr id="702" name="图片 701" descr="警16 注意横风.bmp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721424" y="141541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25</xdr:col>
      <xdr:colOff>381002</xdr:colOff>
      <xdr:row>7</xdr:row>
      <xdr:rowOff>27217</xdr:rowOff>
    </xdr:from>
    <xdr:to>
      <xdr:col>26</xdr:col>
      <xdr:colOff>381000</xdr:colOff>
      <xdr:row>7</xdr:row>
      <xdr:rowOff>709533</xdr:rowOff>
    </xdr:to>
    <xdr:pic>
      <xdr:nvPicPr>
        <xdr:cNvPr id="752" name="图片 751" descr="限速15.bmp"/>
        <xdr:cNvPicPr>
          <a:picLocks noChangeAspect="1"/>
        </xdr:cNvPicPr>
      </xdr:nvPicPr>
      <xdr:blipFill>
        <a:blip xmlns:r="http://schemas.openxmlformats.org/officeDocument/2006/relationships" r:embed="rId56" cstate="print"/>
        <a:srcRect l="9524" t="4264" r="5739" b="2985"/>
        <a:stretch>
          <a:fillRect/>
        </a:stretch>
      </xdr:blipFill>
      <xdr:spPr>
        <a:xfrm>
          <a:off x="9361716" y="34181146"/>
          <a:ext cx="680355" cy="682316"/>
        </a:xfrm>
        <a:prstGeom prst="flowChartConnector">
          <a:avLst/>
        </a:prstGeom>
      </xdr:spPr>
    </xdr:pic>
    <xdr:clientData/>
  </xdr:twoCellAnchor>
  <xdr:twoCellAnchor editAs="oneCell">
    <xdr:from>
      <xdr:col>27</xdr:col>
      <xdr:colOff>409575</xdr:colOff>
      <xdr:row>12</xdr:row>
      <xdr:rowOff>66675</xdr:rowOff>
    </xdr:from>
    <xdr:to>
      <xdr:col>28</xdr:col>
      <xdr:colOff>338817</xdr:colOff>
      <xdr:row>12</xdr:row>
      <xdr:rowOff>676275</xdr:rowOff>
    </xdr:to>
    <xdr:pic>
      <xdr:nvPicPr>
        <xdr:cNvPr id="774" name="图片 345" descr="警2 急弯路(b).bmp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22789" y="16014246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27</xdr:col>
      <xdr:colOff>395968</xdr:colOff>
      <xdr:row>13</xdr:row>
      <xdr:rowOff>66675</xdr:rowOff>
    </xdr:from>
    <xdr:to>
      <xdr:col>28</xdr:col>
      <xdr:colOff>325210</xdr:colOff>
      <xdr:row>13</xdr:row>
      <xdr:rowOff>676275</xdr:rowOff>
    </xdr:to>
    <xdr:pic>
      <xdr:nvPicPr>
        <xdr:cNvPr id="775" name="图片 355" descr="警2 急弯路(a).bmp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09182" y="741453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27</xdr:col>
      <xdr:colOff>380996</xdr:colOff>
      <xdr:row>14</xdr:row>
      <xdr:rowOff>68035</xdr:rowOff>
    </xdr:from>
    <xdr:to>
      <xdr:col>28</xdr:col>
      <xdr:colOff>310162</xdr:colOff>
      <xdr:row>16</xdr:row>
      <xdr:rowOff>187702</xdr:rowOff>
    </xdr:to>
    <xdr:pic>
      <xdr:nvPicPr>
        <xdr:cNvPr id="779" name="图片 778" descr="警1 交叉路口(g).bmp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694210" y="3605892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27</xdr:col>
      <xdr:colOff>459439</xdr:colOff>
      <xdr:row>15</xdr:row>
      <xdr:rowOff>56028</xdr:rowOff>
    </xdr:from>
    <xdr:to>
      <xdr:col>28</xdr:col>
      <xdr:colOff>406613</xdr:colOff>
      <xdr:row>17</xdr:row>
      <xdr:rowOff>98453</xdr:rowOff>
    </xdr:to>
    <xdr:pic>
      <xdr:nvPicPr>
        <xdr:cNvPr id="781" name="图片 780" descr="限速30.bmp"/>
        <xdr:cNvPicPr>
          <a:picLocks noChangeAspect="1"/>
        </xdr:cNvPicPr>
      </xdr:nvPicPr>
      <xdr:blipFill>
        <a:blip xmlns:r="http://schemas.openxmlformats.org/officeDocument/2006/relationships" r:embed="rId57" cstate="print"/>
        <a:srcRect l="11422" t="5492" r="6720" b="3686"/>
        <a:stretch>
          <a:fillRect/>
        </a:stretch>
      </xdr:blipFill>
      <xdr:spPr>
        <a:xfrm>
          <a:off x="2772653" y="1307885"/>
          <a:ext cx="627532" cy="627532"/>
        </a:xfrm>
        <a:prstGeom prst="flowChartConnector">
          <a:avLst/>
        </a:prstGeom>
      </xdr:spPr>
    </xdr:pic>
    <xdr:clientData/>
  </xdr:twoCellAnchor>
  <xdr:twoCellAnchor editAs="oneCell">
    <xdr:from>
      <xdr:col>25</xdr:col>
      <xdr:colOff>371475</xdr:colOff>
      <xdr:row>9</xdr:row>
      <xdr:rowOff>57150</xdr:rowOff>
    </xdr:from>
    <xdr:to>
      <xdr:col>26</xdr:col>
      <xdr:colOff>367393</xdr:colOff>
      <xdr:row>9</xdr:row>
      <xdr:rowOff>657225</xdr:rowOff>
    </xdr:to>
    <xdr:pic>
      <xdr:nvPicPr>
        <xdr:cNvPr id="782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352189" y="31925079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68036</xdr:colOff>
      <xdr:row>5</xdr:row>
      <xdr:rowOff>122465</xdr:rowOff>
    </xdr:from>
    <xdr:to>
      <xdr:col>26</xdr:col>
      <xdr:colOff>650035</xdr:colOff>
      <xdr:row>5</xdr:row>
      <xdr:rowOff>639536</xdr:rowOff>
    </xdr:to>
    <xdr:pic>
      <xdr:nvPicPr>
        <xdr:cNvPr id="574" name="图片 573" descr="标志2.bmp"/>
        <xdr:cNvPicPr>
          <a:picLocks noChangeAspect="1"/>
        </xdr:cNvPicPr>
      </xdr:nvPicPr>
      <xdr:blipFill>
        <a:blip xmlns:r="http://schemas.openxmlformats.org/officeDocument/2006/relationships" r:embed="rId58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859" t="2758" r="2062" b="7887"/>
        <a:stretch>
          <a:fillRect/>
        </a:stretch>
      </xdr:blipFill>
      <xdr:spPr>
        <a:xfrm>
          <a:off x="2381250" y="3660322"/>
          <a:ext cx="1262356" cy="517071"/>
        </a:xfrm>
        <a:prstGeom prst="rect">
          <a:avLst/>
        </a:prstGeom>
      </xdr:spPr>
    </xdr:pic>
    <xdr:clientData/>
  </xdr:twoCellAnchor>
  <xdr:twoCellAnchor editAs="oneCell">
    <xdr:from>
      <xdr:col>17</xdr:col>
      <xdr:colOff>68036</xdr:colOff>
      <xdr:row>14</xdr:row>
      <xdr:rowOff>54429</xdr:rowOff>
    </xdr:from>
    <xdr:to>
      <xdr:col>17</xdr:col>
      <xdr:colOff>518412</xdr:colOff>
      <xdr:row>15</xdr:row>
      <xdr:rowOff>78440</xdr:rowOff>
    </xdr:to>
    <xdr:pic>
      <xdr:nvPicPr>
        <xdr:cNvPr id="449" name="图片 448"/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12055929" y="8926286"/>
          <a:ext cx="450376" cy="268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408214</xdr:colOff>
      <xdr:row>6</xdr:row>
      <xdr:rowOff>66675</xdr:rowOff>
    </xdr:from>
    <xdr:to>
      <xdr:col>4</xdr:col>
      <xdr:colOff>1017814</xdr:colOff>
      <xdr:row>6</xdr:row>
      <xdr:rowOff>676275</xdr:rowOff>
    </xdr:to>
    <xdr:pic>
      <xdr:nvPicPr>
        <xdr:cNvPr id="667" name="图片 195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721428" y="131853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398690</xdr:colOff>
      <xdr:row>7</xdr:row>
      <xdr:rowOff>51707</xdr:rowOff>
    </xdr:from>
    <xdr:to>
      <xdr:col>4</xdr:col>
      <xdr:colOff>1006929</xdr:colOff>
      <xdr:row>7</xdr:row>
      <xdr:rowOff>668513</xdr:rowOff>
    </xdr:to>
    <xdr:pic>
      <xdr:nvPicPr>
        <xdr:cNvPr id="678" name="图片 203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711904" y="2065564"/>
          <a:ext cx="608239" cy="616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312964</xdr:colOff>
      <xdr:row>8</xdr:row>
      <xdr:rowOff>54428</xdr:rowOff>
    </xdr:from>
    <xdr:to>
      <xdr:col>4</xdr:col>
      <xdr:colOff>1068910</xdr:colOff>
      <xdr:row>8</xdr:row>
      <xdr:rowOff>721177</xdr:rowOff>
    </xdr:to>
    <xdr:pic>
      <xdr:nvPicPr>
        <xdr:cNvPr id="33580" name="Picture 18220" descr="C:\Users\Administrator\AppData\Roaming\feiq\RichOle\937929620.bmp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 l="8614" t="5930" r="10265" b="13477"/>
        <a:stretch>
          <a:fillRect/>
        </a:stretch>
      </xdr:blipFill>
      <xdr:spPr bwMode="auto">
        <a:xfrm>
          <a:off x="2626178" y="2830285"/>
          <a:ext cx="755946" cy="666749"/>
        </a:xfrm>
        <a:prstGeom prst="flowChartExtract">
          <a:avLst/>
        </a:prstGeom>
        <a:noFill/>
      </xdr:spPr>
    </xdr:pic>
    <xdr:clientData/>
  </xdr:twoCellAnchor>
  <xdr:twoCellAnchor editAs="oneCell">
    <xdr:from>
      <xdr:col>4</xdr:col>
      <xdr:colOff>299357</xdr:colOff>
      <xdr:row>9</xdr:row>
      <xdr:rowOff>54428</xdr:rowOff>
    </xdr:from>
    <xdr:to>
      <xdr:col>4</xdr:col>
      <xdr:colOff>1055303</xdr:colOff>
      <xdr:row>9</xdr:row>
      <xdr:rowOff>721177</xdr:rowOff>
    </xdr:to>
    <xdr:pic>
      <xdr:nvPicPr>
        <xdr:cNvPr id="697" name="Picture 18220" descr="C:\Users\Administrator\AppData\Roaming\feiq\RichOle\937929620.bmp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 l="8614" t="5930" r="10265" b="13477"/>
        <a:stretch>
          <a:fillRect/>
        </a:stretch>
      </xdr:blipFill>
      <xdr:spPr bwMode="auto">
        <a:xfrm>
          <a:off x="2612571" y="3592285"/>
          <a:ext cx="755946" cy="666749"/>
        </a:xfrm>
        <a:prstGeom prst="flowChartExtract">
          <a:avLst/>
        </a:prstGeom>
        <a:noFill/>
      </xdr:spPr>
    </xdr:pic>
    <xdr:clientData/>
  </xdr:twoCellAnchor>
  <xdr:twoCellAnchor editAs="oneCell">
    <xdr:from>
      <xdr:col>4</xdr:col>
      <xdr:colOff>408210</xdr:colOff>
      <xdr:row>10</xdr:row>
      <xdr:rowOff>81642</xdr:rowOff>
    </xdr:from>
    <xdr:to>
      <xdr:col>4</xdr:col>
      <xdr:colOff>1017734</xdr:colOff>
      <xdr:row>10</xdr:row>
      <xdr:rowOff>691166</xdr:rowOff>
    </xdr:to>
    <xdr:pic>
      <xdr:nvPicPr>
        <xdr:cNvPr id="698" name="图片 697" descr="警1 交叉路口(d).bmp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721424" y="4381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367389</xdr:colOff>
      <xdr:row>11</xdr:row>
      <xdr:rowOff>81642</xdr:rowOff>
    </xdr:from>
    <xdr:to>
      <xdr:col>4</xdr:col>
      <xdr:colOff>976913</xdr:colOff>
      <xdr:row>11</xdr:row>
      <xdr:rowOff>691166</xdr:rowOff>
    </xdr:to>
    <xdr:pic>
      <xdr:nvPicPr>
        <xdr:cNvPr id="699" name="图片 698" descr="警1 交叉路口(e).bmp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680603" y="5143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408210</xdr:colOff>
      <xdr:row>12</xdr:row>
      <xdr:rowOff>81642</xdr:rowOff>
    </xdr:from>
    <xdr:to>
      <xdr:col>4</xdr:col>
      <xdr:colOff>1017734</xdr:colOff>
      <xdr:row>12</xdr:row>
      <xdr:rowOff>691166</xdr:rowOff>
    </xdr:to>
    <xdr:pic>
      <xdr:nvPicPr>
        <xdr:cNvPr id="703" name="图片 702" descr="警1 交叉路口(b).bmp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721424" y="5905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408210</xdr:colOff>
      <xdr:row>13</xdr:row>
      <xdr:rowOff>81642</xdr:rowOff>
    </xdr:from>
    <xdr:to>
      <xdr:col>4</xdr:col>
      <xdr:colOff>1017734</xdr:colOff>
      <xdr:row>13</xdr:row>
      <xdr:rowOff>691166</xdr:rowOff>
    </xdr:to>
    <xdr:pic>
      <xdr:nvPicPr>
        <xdr:cNvPr id="704" name="图片 703" descr="警1 交叉路口(b).bmp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721424" y="5905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408214</xdr:colOff>
      <xdr:row>4</xdr:row>
      <xdr:rowOff>66675</xdr:rowOff>
    </xdr:from>
    <xdr:to>
      <xdr:col>14</xdr:col>
      <xdr:colOff>1017814</xdr:colOff>
      <xdr:row>4</xdr:row>
      <xdr:rowOff>676275</xdr:rowOff>
    </xdr:to>
    <xdr:pic>
      <xdr:nvPicPr>
        <xdr:cNvPr id="705" name="图片 195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721428" y="131853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398690</xdr:colOff>
      <xdr:row>5</xdr:row>
      <xdr:rowOff>51707</xdr:rowOff>
    </xdr:from>
    <xdr:to>
      <xdr:col>14</xdr:col>
      <xdr:colOff>1006929</xdr:colOff>
      <xdr:row>5</xdr:row>
      <xdr:rowOff>668513</xdr:rowOff>
    </xdr:to>
    <xdr:pic>
      <xdr:nvPicPr>
        <xdr:cNvPr id="706" name="图片 203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711904" y="2065564"/>
          <a:ext cx="608239" cy="616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54430</xdr:colOff>
      <xdr:row>6</xdr:row>
      <xdr:rowOff>81643</xdr:rowOff>
    </xdr:from>
    <xdr:to>
      <xdr:col>14</xdr:col>
      <xdr:colOff>758240</xdr:colOff>
      <xdr:row>6</xdr:row>
      <xdr:rowOff>707572</xdr:rowOff>
    </xdr:to>
    <xdr:pic>
      <xdr:nvPicPr>
        <xdr:cNvPr id="33581" name="Picture 18221" descr="C:\Users\Administrator\AppData\Roaming\feiq\RichOle\122569657.bmp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 l="8859" t="6122" r="8006" b="5306"/>
        <a:stretch>
          <a:fillRect/>
        </a:stretch>
      </xdr:blipFill>
      <xdr:spPr bwMode="auto">
        <a:xfrm>
          <a:off x="9103180" y="1333500"/>
          <a:ext cx="703810" cy="625929"/>
        </a:xfrm>
        <a:prstGeom prst="flowChartExtract">
          <a:avLst/>
        </a:prstGeom>
        <a:noFill/>
      </xdr:spPr>
    </xdr:pic>
    <xdr:clientData/>
  </xdr:twoCellAnchor>
  <xdr:twoCellAnchor editAs="oneCell">
    <xdr:from>
      <xdr:col>14</xdr:col>
      <xdr:colOff>748385</xdr:colOff>
      <xdr:row>6</xdr:row>
      <xdr:rowOff>122463</xdr:rowOff>
    </xdr:from>
    <xdr:to>
      <xdr:col>14</xdr:col>
      <xdr:colOff>1357909</xdr:colOff>
      <xdr:row>6</xdr:row>
      <xdr:rowOff>731987</xdr:rowOff>
    </xdr:to>
    <xdr:pic>
      <xdr:nvPicPr>
        <xdr:cNvPr id="708" name="图片 707" descr="警37 注意危险.bmp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797135" y="137432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40822</xdr:colOff>
      <xdr:row>7</xdr:row>
      <xdr:rowOff>81642</xdr:rowOff>
    </xdr:from>
    <xdr:to>
      <xdr:col>14</xdr:col>
      <xdr:colOff>734786</xdr:colOff>
      <xdr:row>7</xdr:row>
      <xdr:rowOff>697497</xdr:rowOff>
    </xdr:to>
    <xdr:pic>
      <xdr:nvPicPr>
        <xdr:cNvPr id="33582" name="Picture 18222" descr="C:\Users\Administrator\AppData\Roaming\feiq\RichOle\2737179882.bmp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 l="10149" t="8152" r="11705" b="12267"/>
        <a:stretch>
          <a:fillRect/>
        </a:stretch>
      </xdr:blipFill>
      <xdr:spPr bwMode="auto">
        <a:xfrm>
          <a:off x="9089572" y="2095499"/>
          <a:ext cx="693964" cy="615855"/>
        </a:xfrm>
        <a:prstGeom prst="flowChartExtract">
          <a:avLst/>
        </a:prstGeom>
        <a:noFill/>
      </xdr:spPr>
    </xdr:pic>
    <xdr:clientData/>
  </xdr:twoCellAnchor>
  <xdr:twoCellAnchor editAs="oneCell">
    <xdr:from>
      <xdr:col>14</xdr:col>
      <xdr:colOff>762000</xdr:colOff>
      <xdr:row>7</xdr:row>
      <xdr:rowOff>108857</xdr:rowOff>
    </xdr:from>
    <xdr:to>
      <xdr:col>14</xdr:col>
      <xdr:colOff>1371524</xdr:colOff>
      <xdr:row>7</xdr:row>
      <xdr:rowOff>718381</xdr:rowOff>
    </xdr:to>
    <xdr:pic>
      <xdr:nvPicPr>
        <xdr:cNvPr id="709" name="图片 708" descr="警37 注意危险.bmp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810750" y="2122714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408214</xdr:colOff>
      <xdr:row>8</xdr:row>
      <xdr:rowOff>66675</xdr:rowOff>
    </xdr:from>
    <xdr:to>
      <xdr:col>14</xdr:col>
      <xdr:colOff>1017814</xdr:colOff>
      <xdr:row>8</xdr:row>
      <xdr:rowOff>676275</xdr:rowOff>
    </xdr:to>
    <xdr:pic>
      <xdr:nvPicPr>
        <xdr:cNvPr id="387" name="图片 195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721428" y="131853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398690</xdr:colOff>
      <xdr:row>9</xdr:row>
      <xdr:rowOff>51707</xdr:rowOff>
    </xdr:from>
    <xdr:to>
      <xdr:col>14</xdr:col>
      <xdr:colOff>1006929</xdr:colOff>
      <xdr:row>9</xdr:row>
      <xdr:rowOff>668513</xdr:rowOff>
    </xdr:to>
    <xdr:pic>
      <xdr:nvPicPr>
        <xdr:cNvPr id="388" name="图片 203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711904" y="2065564"/>
          <a:ext cx="608239" cy="616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408214</xdr:colOff>
      <xdr:row>10</xdr:row>
      <xdr:rowOff>66675</xdr:rowOff>
    </xdr:from>
    <xdr:to>
      <xdr:col>14</xdr:col>
      <xdr:colOff>1017814</xdr:colOff>
      <xdr:row>10</xdr:row>
      <xdr:rowOff>676275</xdr:rowOff>
    </xdr:to>
    <xdr:pic>
      <xdr:nvPicPr>
        <xdr:cNvPr id="389" name="图片 195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9456964" y="284253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398690</xdr:colOff>
      <xdr:row>11</xdr:row>
      <xdr:rowOff>51707</xdr:rowOff>
    </xdr:from>
    <xdr:to>
      <xdr:col>14</xdr:col>
      <xdr:colOff>1006929</xdr:colOff>
      <xdr:row>11</xdr:row>
      <xdr:rowOff>668513</xdr:rowOff>
    </xdr:to>
    <xdr:pic>
      <xdr:nvPicPr>
        <xdr:cNvPr id="390" name="图片 203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9447440" y="3589564"/>
          <a:ext cx="608239" cy="616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398690</xdr:colOff>
      <xdr:row>12</xdr:row>
      <xdr:rowOff>51707</xdr:rowOff>
    </xdr:from>
    <xdr:to>
      <xdr:col>14</xdr:col>
      <xdr:colOff>1006929</xdr:colOff>
      <xdr:row>12</xdr:row>
      <xdr:rowOff>668513</xdr:rowOff>
    </xdr:to>
    <xdr:pic>
      <xdr:nvPicPr>
        <xdr:cNvPr id="427" name="图片 203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9447440" y="5113564"/>
          <a:ext cx="608239" cy="616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408214</xdr:colOff>
      <xdr:row>13</xdr:row>
      <xdr:rowOff>66675</xdr:rowOff>
    </xdr:from>
    <xdr:to>
      <xdr:col>14</xdr:col>
      <xdr:colOff>1017814</xdr:colOff>
      <xdr:row>13</xdr:row>
      <xdr:rowOff>676275</xdr:rowOff>
    </xdr:to>
    <xdr:pic>
      <xdr:nvPicPr>
        <xdr:cNvPr id="458" name="图片 195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9456964" y="436653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421817</xdr:colOff>
      <xdr:row>20</xdr:row>
      <xdr:rowOff>81642</xdr:rowOff>
    </xdr:from>
    <xdr:to>
      <xdr:col>4</xdr:col>
      <xdr:colOff>1031341</xdr:colOff>
      <xdr:row>20</xdr:row>
      <xdr:rowOff>691166</xdr:rowOff>
    </xdr:to>
    <xdr:pic>
      <xdr:nvPicPr>
        <xdr:cNvPr id="487" name="图片 486" descr="警1 交叉路口(a).bmp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9470567" y="7429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421817</xdr:colOff>
      <xdr:row>21</xdr:row>
      <xdr:rowOff>81642</xdr:rowOff>
    </xdr:from>
    <xdr:to>
      <xdr:col>4</xdr:col>
      <xdr:colOff>1031341</xdr:colOff>
      <xdr:row>21</xdr:row>
      <xdr:rowOff>691166</xdr:rowOff>
    </xdr:to>
    <xdr:pic>
      <xdr:nvPicPr>
        <xdr:cNvPr id="563" name="图片 562" descr="警1 交叉路口(a).bmp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9470567" y="7429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408214</xdr:colOff>
      <xdr:row>22</xdr:row>
      <xdr:rowOff>66675</xdr:rowOff>
    </xdr:from>
    <xdr:to>
      <xdr:col>4</xdr:col>
      <xdr:colOff>1017814</xdr:colOff>
      <xdr:row>22</xdr:row>
      <xdr:rowOff>676275</xdr:rowOff>
    </xdr:to>
    <xdr:pic>
      <xdr:nvPicPr>
        <xdr:cNvPr id="566" name="图片 195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9456964" y="436653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398690</xdr:colOff>
      <xdr:row>23</xdr:row>
      <xdr:rowOff>51707</xdr:rowOff>
    </xdr:from>
    <xdr:to>
      <xdr:col>4</xdr:col>
      <xdr:colOff>1006929</xdr:colOff>
      <xdr:row>23</xdr:row>
      <xdr:rowOff>668513</xdr:rowOff>
    </xdr:to>
    <xdr:pic>
      <xdr:nvPicPr>
        <xdr:cNvPr id="645" name="图片 203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9447440" y="5113564"/>
          <a:ext cx="608239" cy="616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421817</xdr:colOff>
      <xdr:row>24</xdr:row>
      <xdr:rowOff>81642</xdr:rowOff>
    </xdr:from>
    <xdr:to>
      <xdr:col>4</xdr:col>
      <xdr:colOff>1031341</xdr:colOff>
      <xdr:row>24</xdr:row>
      <xdr:rowOff>691166</xdr:rowOff>
    </xdr:to>
    <xdr:pic>
      <xdr:nvPicPr>
        <xdr:cNvPr id="658" name="图片 657" descr="警1 交叉路口(a).bmp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9470567" y="7429499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421817</xdr:colOff>
      <xdr:row>25</xdr:row>
      <xdr:rowOff>81642</xdr:rowOff>
    </xdr:from>
    <xdr:to>
      <xdr:col>4</xdr:col>
      <xdr:colOff>1031341</xdr:colOff>
      <xdr:row>25</xdr:row>
      <xdr:rowOff>691166</xdr:rowOff>
    </xdr:to>
    <xdr:pic>
      <xdr:nvPicPr>
        <xdr:cNvPr id="665" name="图片 664" descr="警1 交叉路口(a).bmp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2735031" y="12219213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435424</xdr:colOff>
      <xdr:row>26</xdr:row>
      <xdr:rowOff>81642</xdr:rowOff>
    </xdr:from>
    <xdr:to>
      <xdr:col>4</xdr:col>
      <xdr:colOff>1044948</xdr:colOff>
      <xdr:row>26</xdr:row>
      <xdr:rowOff>691166</xdr:rowOff>
    </xdr:to>
    <xdr:pic>
      <xdr:nvPicPr>
        <xdr:cNvPr id="666" name="图片 665" descr="警1 交叉路口(f).bmp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748638" y="13743213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421817</xdr:colOff>
      <xdr:row>27</xdr:row>
      <xdr:rowOff>95249</xdr:rowOff>
    </xdr:from>
    <xdr:to>
      <xdr:col>4</xdr:col>
      <xdr:colOff>1031341</xdr:colOff>
      <xdr:row>27</xdr:row>
      <xdr:rowOff>704773</xdr:rowOff>
    </xdr:to>
    <xdr:pic>
      <xdr:nvPicPr>
        <xdr:cNvPr id="692" name="图片 691" descr="警1 交叉路口(c).bmp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735031" y="1451882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398690</xdr:colOff>
      <xdr:row>4</xdr:row>
      <xdr:rowOff>51707</xdr:rowOff>
    </xdr:from>
    <xdr:to>
      <xdr:col>4</xdr:col>
      <xdr:colOff>1006929</xdr:colOff>
      <xdr:row>4</xdr:row>
      <xdr:rowOff>668513</xdr:rowOff>
    </xdr:to>
    <xdr:pic>
      <xdr:nvPicPr>
        <xdr:cNvPr id="693" name="图片 203" descr="警1 交叉路口(h).bmp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711904" y="3589564"/>
          <a:ext cx="608239" cy="616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408214</xdr:colOff>
      <xdr:row>5</xdr:row>
      <xdr:rowOff>66675</xdr:rowOff>
    </xdr:from>
    <xdr:to>
      <xdr:col>4</xdr:col>
      <xdr:colOff>1017814</xdr:colOff>
      <xdr:row>5</xdr:row>
      <xdr:rowOff>676275</xdr:rowOff>
    </xdr:to>
    <xdr:pic>
      <xdr:nvPicPr>
        <xdr:cNvPr id="694" name="图片 195" descr="警1 交叉路口(i).bmp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721428" y="2842532"/>
          <a:ext cx="609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36</xdr:row>
      <xdr:rowOff>68035</xdr:rowOff>
    </xdr:from>
    <xdr:to>
      <xdr:col>4</xdr:col>
      <xdr:colOff>1057271</xdr:colOff>
      <xdr:row>36</xdr:row>
      <xdr:rowOff>668110</xdr:rowOff>
    </xdr:to>
    <xdr:pic>
      <xdr:nvPicPr>
        <xdr:cNvPr id="707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0043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37</xdr:row>
      <xdr:rowOff>68035</xdr:rowOff>
    </xdr:from>
    <xdr:to>
      <xdr:col>4</xdr:col>
      <xdr:colOff>1057271</xdr:colOff>
      <xdr:row>37</xdr:row>
      <xdr:rowOff>668110</xdr:rowOff>
    </xdr:to>
    <xdr:pic>
      <xdr:nvPicPr>
        <xdr:cNvPr id="710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0043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38</xdr:row>
      <xdr:rowOff>68035</xdr:rowOff>
    </xdr:from>
    <xdr:to>
      <xdr:col>4</xdr:col>
      <xdr:colOff>1057271</xdr:colOff>
      <xdr:row>38</xdr:row>
      <xdr:rowOff>668110</xdr:rowOff>
    </xdr:to>
    <xdr:pic>
      <xdr:nvPicPr>
        <xdr:cNvPr id="713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0805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39</xdr:row>
      <xdr:rowOff>68035</xdr:rowOff>
    </xdr:from>
    <xdr:to>
      <xdr:col>4</xdr:col>
      <xdr:colOff>1057271</xdr:colOff>
      <xdr:row>39</xdr:row>
      <xdr:rowOff>668110</xdr:rowOff>
    </xdr:to>
    <xdr:pic>
      <xdr:nvPicPr>
        <xdr:cNvPr id="714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0805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40</xdr:row>
      <xdr:rowOff>68035</xdr:rowOff>
    </xdr:from>
    <xdr:to>
      <xdr:col>4</xdr:col>
      <xdr:colOff>1057271</xdr:colOff>
      <xdr:row>40</xdr:row>
      <xdr:rowOff>668110</xdr:rowOff>
    </xdr:to>
    <xdr:pic>
      <xdr:nvPicPr>
        <xdr:cNvPr id="715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1567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41</xdr:row>
      <xdr:rowOff>68035</xdr:rowOff>
    </xdr:from>
    <xdr:to>
      <xdr:col>4</xdr:col>
      <xdr:colOff>1057271</xdr:colOff>
      <xdr:row>41</xdr:row>
      <xdr:rowOff>668110</xdr:rowOff>
    </xdr:to>
    <xdr:pic>
      <xdr:nvPicPr>
        <xdr:cNvPr id="716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3091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42</xdr:row>
      <xdr:rowOff>68035</xdr:rowOff>
    </xdr:from>
    <xdr:to>
      <xdr:col>4</xdr:col>
      <xdr:colOff>1057271</xdr:colOff>
      <xdr:row>42</xdr:row>
      <xdr:rowOff>668110</xdr:rowOff>
    </xdr:to>
    <xdr:pic>
      <xdr:nvPicPr>
        <xdr:cNvPr id="717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3853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43</xdr:row>
      <xdr:rowOff>68035</xdr:rowOff>
    </xdr:from>
    <xdr:to>
      <xdr:col>4</xdr:col>
      <xdr:colOff>1057271</xdr:colOff>
      <xdr:row>43</xdr:row>
      <xdr:rowOff>668110</xdr:rowOff>
    </xdr:to>
    <xdr:pic>
      <xdr:nvPicPr>
        <xdr:cNvPr id="718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4615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44</xdr:row>
      <xdr:rowOff>68035</xdr:rowOff>
    </xdr:from>
    <xdr:to>
      <xdr:col>4</xdr:col>
      <xdr:colOff>1057271</xdr:colOff>
      <xdr:row>44</xdr:row>
      <xdr:rowOff>668110</xdr:rowOff>
    </xdr:to>
    <xdr:pic>
      <xdr:nvPicPr>
        <xdr:cNvPr id="719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5377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45</xdr:row>
      <xdr:rowOff>68035</xdr:rowOff>
    </xdr:from>
    <xdr:to>
      <xdr:col>4</xdr:col>
      <xdr:colOff>1057271</xdr:colOff>
      <xdr:row>45</xdr:row>
      <xdr:rowOff>668110</xdr:rowOff>
    </xdr:to>
    <xdr:pic>
      <xdr:nvPicPr>
        <xdr:cNvPr id="720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6139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36</xdr:row>
      <xdr:rowOff>68035</xdr:rowOff>
    </xdr:from>
    <xdr:to>
      <xdr:col>14</xdr:col>
      <xdr:colOff>1057271</xdr:colOff>
      <xdr:row>36</xdr:row>
      <xdr:rowOff>668110</xdr:rowOff>
    </xdr:to>
    <xdr:pic>
      <xdr:nvPicPr>
        <xdr:cNvPr id="738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0043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37</xdr:row>
      <xdr:rowOff>68035</xdr:rowOff>
    </xdr:from>
    <xdr:to>
      <xdr:col>14</xdr:col>
      <xdr:colOff>1057271</xdr:colOff>
      <xdr:row>37</xdr:row>
      <xdr:rowOff>668110</xdr:rowOff>
    </xdr:to>
    <xdr:pic>
      <xdr:nvPicPr>
        <xdr:cNvPr id="739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94210" y="20805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38</xdr:row>
      <xdr:rowOff>68035</xdr:rowOff>
    </xdr:from>
    <xdr:to>
      <xdr:col>14</xdr:col>
      <xdr:colOff>1057271</xdr:colOff>
      <xdr:row>38</xdr:row>
      <xdr:rowOff>668110</xdr:rowOff>
    </xdr:to>
    <xdr:pic>
      <xdr:nvPicPr>
        <xdr:cNvPr id="745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429746" y="20805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39</xdr:row>
      <xdr:rowOff>68035</xdr:rowOff>
    </xdr:from>
    <xdr:to>
      <xdr:col>14</xdr:col>
      <xdr:colOff>1057271</xdr:colOff>
      <xdr:row>39</xdr:row>
      <xdr:rowOff>668110</xdr:rowOff>
    </xdr:to>
    <xdr:pic>
      <xdr:nvPicPr>
        <xdr:cNvPr id="770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429746" y="20043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40</xdr:row>
      <xdr:rowOff>68035</xdr:rowOff>
    </xdr:from>
    <xdr:to>
      <xdr:col>14</xdr:col>
      <xdr:colOff>1057271</xdr:colOff>
      <xdr:row>40</xdr:row>
      <xdr:rowOff>668110</xdr:rowOff>
    </xdr:to>
    <xdr:pic>
      <xdr:nvPicPr>
        <xdr:cNvPr id="777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429746" y="22329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41</xdr:row>
      <xdr:rowOff>68035</xdr:rowOff>
    </xdr:from>
    <xdr:to>
      <xdr:col>14</xdr:col>
      <xdr:colOff>1057271</xdr:colOff>
      <xdr:row>41</xdr:row>
      <xdr:rowOff>668110</xdr:rowOff>
    </xdr:to>
    <xdr:pic>
      <xdr:nvPicPr>
        <xdr:cNvPr id="783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429746" y="23091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42</xdr:row>
      <xdr:rowOff>68035</xdr:rowOff>
    </xdr:from>
    <xdr:to>
      <xdr:col>14</xdr:col>
      <xdr:colOff>1057271</xdr:colOff>
      <xdr:row>42</xdr:row>
      <xdr:rowOff>668110</xdr:rowOff>
    </xdr:to>
    <xdr:pic>
      <xdr:nvPicPr>
        <xdr:cNvPr id="784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429746" y="23091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43</xdr:row>
      <xdr:rowOff>68035</xdr:rowOff>
    </xdr:from>
    <xdr:to>
      <xdr:col>14</xdr:col>
      <xdr:colOff>1057271</xdr:colOff>
      <xdr:row>43</xdr:row>
      <xdr:rowOff>668110</xdr:rowOff>
    </xdr:to>
    <xdr:pic>
      <xdr:nvPicPr>
        <xdr:cNvPr id="786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429746" y="23853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44</xdr:row>
      <xdr:rowOff>68035</xdr:rowOff>
    </xdr:from>
    <xdr:to>
      <xdr:col>14</xdr:col>
      <xdr:colOff>1057271</xdr:colOff>
      <xdr:row>44</xdr:row>
      <xdr:rowOff>668110</xdr:rowOff>
    </xdr:to>
    <xdr:pic>
      <xdr:nvPicPr>
        <xdr:cNvPr id="787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429746" y="23091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380996</xdr:colOff>
      <xdr:row>45</xdr:row>
      <xdr:rowOff>68035</xdr:rowOff>
    </xdr:from>
    <xdr:to>
      <xdr:col>14</xdr:col>
      <xdr:colOff>1057271</xdr:colOff>
      <xdr:row>45</xdr:row>
      <xdr:rowOff>668110</xdr:rowOff>
    </xdr:to>
    <xdr:pic>
      <xdr:nvPicPr>
        <xdr:cNvPr id="788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429746" y="23853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52</xdr:row>
      <xdr:rowOff>68035</xdr:rowOff>
    </xdr:from>
    <xdr:to>
      <xdr:col>4</xdr:col>
      <xdr:colOff>1057271</xdr:colOff>
      <xdr:row>52</xdr:row>
      <xdr:rowOff>668110</xdr:rowOff>
    </xdr:to>
    <xdr:pic>
      <xdr:nvPicPr>
        <xdr:cNvPr id="789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429746" y="23853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380996</xdr:colOff>
      <xdr:row>53</xdr:row>
      <xdr:rowOff>68035</xdr:rowOff>
    </xdr:from>
    <xdr:to>
      <xdr:col>4</xdr:col>
      <xdr:colOff>1057271</xdr:colOff>
      <xdr:row>53</xdr:row>
      <xdr:rowOff>668110</xdr:rowOff>
    </xdr:to>
    <xdr:pic>
      <xdr:nvPicPr>
        <xdr:cNvPr id="790" name="图片 299" descr="2007011717.gif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429746" y="24615321"/>
          <a:ext cx="676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%20ASSUMPTION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F243"/>
  <sheetViews>
    <sheetView tabSelected="1" view="pageBreakPreview" zoomScale="70" zoomScaleNormal="70" zoomScaleSheetLayoutView="70" workbookViewId="0">
      <selection activeCell="Q3" sqref="Q3:R3"/>
    </sheetView>
  </sheetViews>
  <sheetFormatPr defaultRowHeight="14.25"/>
  <cols>
    <col min="1" max="1" width="3.75" style="4" customWidth="1"/>
    <col min="2" max="2" width="9.5" style="5" customWidth="1"/>
    <col min="3" max="3" width="5.125" style="118" customWidth="1"/>
    <col min="4" max="4" width="12" style="6" customWidth="1"/>
    <col min="5" max="5" width="18.375" style="4" customWidth="1"/>
    <col min="6" max="6" width="10.875" style="4" customWidth="1"/>
    <col min="7" max="7" width="9.75" style="7" customWidth="1"/>
    <col min="8" max="8" width="6.875" style="7" customWidth="1"/>
    <col min="9" max="9" width="10.375" style="7" customWidth="1"/>
    <col min="10" max="10" width="1.625" style="4" customWidth="1"/>
    <col min="11" max="11" width="3.75" style="4" customWidth="1"/>
    <col min="12" max="12" width="9.5" style="4" customWidth="1"/>
    <col min="13" max="13" width="5.125" style="118" customWidth="1"/>
    <col min="14" max="14" width="12" style="3" customWidth="1"/>
    <col min="15" max="15" width="18.375" style="4" customWidth="1"/>
    <col min="16" max="16" width="9.5" style="4" customWidth="1"/>
    <col min="17" max="17" width="10.625" style="7" customWidth="1"/>
    <col min="18" max="18" width="8.125" style="7" customWidth="1"/>
    <col min="19" max="19" width="9.75" style="7" customWidth="1"/>
    <col min="20" max="16384" width="9" style="4"/>
  </cols>
  <sheetData>
    <row r="1" spans="1:32" ht="26.25" customHeight="1">
      <c r="A1" s="142" t="s">
        <v>180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32">
      <c r="I2" s="143"/>
      <c r="J2" s="143"/>
      <c r="K2" s="143"/>
      <c r="L2" s="143"/>
      <c r="Q2" s="145" t="s">
        <v>181</v>
      </c>
      <c r="R2" s="145"/>
    </row>
    <row r="3" spans="1:32" s="39" customFormat="1" ht="20.100000000000001" customHeight="1" thickBot="1">
      <c r="A3" s="131" t="s">
        <v>171</v>
      </c>
      <c r="B3" s="126"/>
      <c r="C3" s="126"/>
      <c r="D3" s="126"/>
      <c r="E3" s="126"/>
      <c r="F3" s="126"/>
      <c r="G3" s="40"/>
      <c r="H3" s="40"/>
      <c r="I3" s="40"/>
      <c r="M3" s="41"/>
      <c r="N3" s="41"/>
      <c r="O3" s="42"/>
      <c r="Q3" s="148" t="s">
        <v>179</v>
      </c>
      <c r="R3" s="148"/>
      <c r="S3" s="40"/>
    </row>
    <row r="4" spans="1:32" ht="38.25" customHeight="1">
      <c r="A4" s="8" t="s">
        <v>0</v>
      </c>
      <c r="B4" s="9" t="s">
        <v>1</v>
      </c>
      <c r="C4" s="119" t="s">
        <v>2</v>
      </c>
      <c r="D4" s="11" t="s">
        <v>3</v>
      </c>
      <c r="E4" s="10" t="s">
        <v>4</v>
      </c>
      <c r="F4" s="11" t="s">
        <v>5</v>
      </c>
      <c r="G4" s="11" t="s">
        <v>6</v>
      </c>
      <c r="H4" s="28" t="s">
        <v>17</v>
      </c>
      <c r="I4" s="12" t="s">
        <v>8</v>
      </c>
      <c r="J4" s="133"/>
      <c r="K4" s="8" t="s">
        <v>0</v>
      </c>
      <c r="L4" s="10" t="s">
        <v>1</v>
      </c>
      <c r="M4" s="119" t="s">
        <v>121</v>
      </c>
      <c r="N4" s="11" t="s">
        <v>9</v>
      </c>
      <c r="O4" s="10" t="s">
        <v>4</v>
      </c>
      <c r="P4" s="11" t="s">
        <v>10</v>
      </c>
      <c r="Q4" s="11" t="s">
        <v>151</v>
      </c>
      <c r="R4" s="10" t="s">
        <v>7</v>
      </c>
      <c r="S4" s="12" t="s">
        <v>8</v>
      </c>
    </row>
    <row r="5" spans="1:32" ht="60" customHeight="1">
      <c r="A5" s="14">
        <v>1</v>
      </c>
      <c r="B5" s="15">
        <v>540</v>
      </c>
      <c r="C5" s="95" t="s">
        <v>122</v>
      </c>
      <c r="D5" s="59" t="s">
        <v>43</v>
      </c>
      <c r="E5" s="16"/>
      <c r="F5" s="1" t="s">
        <v>161</v>
      </c>
      <c r="G5" s="17" t="s">
        <v>128</v>
      </c>
      <c r="H5" s="17" t="s">
        <v>38</v>
      </c>
      <c r="I5" s="19" t="s">
        <v>13</v>
      </c>
      <c r="J5" s="134"/>
      <c r="K5" s="14">
        <v>11</v>
      </c>
      <c r="L5" s="15">
        <v>3070</v>
      </c>
      <c r="M5" s="95" t="s">
        <v>122</v>
      </c>
      <c r="N5" s="59" t="s">
        <v>43</v>
      </c>
      <c r="O5" s="51" t="s">
        <v>40</v>
      </c>
      <c r="P5" s="1" t="s">
        <v>161</v>
      </c>
      <c r="Q5" s="17" t="s">
        <v>128</v>
      </c>
      <c r="R5" s="17" t="s">
        <v>38</v>
      </c>
      <c r="S5" s="19" t="s">
        <v>13</v>
      </c>
    </row>
    <row r="6" spans="1:32" ht="60" customHeight="1">
      <c r="A6" s="14">
        <v>2</v>
      </c>
      <c r="B6" s="15">
        <v>620</v>
      </c>
      <c r="C6" s="95" t="s">
        <v>15</v>
      </c>
      <c r="D6" s="59" t="s">
        <v>43</v>
      </c>
      <c r="E6" s="51" t="s">
        <v>40</v>
      </c>
      <c r="F6" s="1" t="s">
        <v>161</v>
      </c>
      <c r="G6" s="17" t="s">
        <v>128</v>
      </c>
      <c r="H6" s="17" t="s">
        <v>38</v>
      </c>
      <c r="I6" s="19" t="s">
        <v>13</v>
      </c>
      <c r="J6" s="134"/>
      <c r="K6" s="14">
        <v>12</v>
      </c>
      <c r="L6" s="15">
        <v>3140</v>
      </c>
      <c r="M6" s="95" t="s">
        <v>172</v>
      </c>
      <c r="N6" s="59" t="s">
        <v>43</v>
      </c>
      <c r="O6" s="16"/>
      <c r="P6" s="1" t="s">
        <v>161</v>
      </c>
      <c r="Q6" s="17" t="s">
        <v>128</v>
      </c>
      <c r="R6" s="17" t="s">
        <v>38</v>
      </c>
      <c r="S6" s="19" t="s">
        <v>13</v>
      </c>
      <c r="W6" s="15">
        <v>100</v>
      </c>
      <c r="X6" s="95" t="s">
        <v>15</v>
      </c>
      <c r="Y6" s="2" t="s">
        <v>11</v>
      </c>
      <c r="Z6" s="16"/>
      <c r="AA6" s="1" t="s">
        <v>164</v>
      </c>
      <c r="AB6" s="122" t="s">
        <v>167</v>
      </c>
      <c r="AC6" s="17" t="s">
        <v>38</v>
      </c>
      <c r="AD6" s="117" t="s">
        <v>162</v>
      </c>
    </row>
    <row r="7" spans="1:32" ht="60" customHeight="1">
      <c r="A7" s="14">
        <v>3</v>
      </c>
      <c r="B7" s="15">
        <v>590</v>
      </c>
      <c r="C7" s="95" t="s">
        <v>122</v>
      </c>
      <c r="D7" s="59" t="s">
        <v>43</v>
      </c>
      <c r="E7" s="51" t="s">
        <v>40</v>
      </c>
      <c r="F7" s="1" t="s">
        <v>161</v>
      </c>
      <c r="G7" s="17" t="s">
        <v>128</v>
      </c>
      <c r="H7" s="17" t="s">
        <v>38</v>
      </c>
      <c r="I7" s="19" t="s">
        <v>13</v>
      </c>
      <c r="J7" s="133"/>
      <c r="K7" s="14">
        <v>13</v>
      </c>
      <c r="L7" s="15">
        <v>3820</v>
      </c>
      <c r="M7" s="95" t="s">
        <v>122</v>
      </c>
      <c r="N7" s="99" t="s">
        <v>173</v>
      </c>
      <c r="O7" s="140"/>
      <c r="P7" s="1" t="s">
        <v>168</v>
      </c>
      <c r="Q7" s="17" t="s">
        <v>126</v>
      </c>
      <c r="R7" s="17" t="s">
        <v>38</v>
      </c>
      <c r="S7" s="19" t="s">
        <v>13</v>
      </c>
    </row>
    <row r="8" spans="1:32" ht="60" customHeight="1">
      <c r="A8" s="14">
        <v>4</v>
      </c>
      <c r="B8" s="15">
        <v>660</v>
      </c>
      <c r="C8" s="95" t="s">
        <v>15</v>
      </c>
      <c r="D8" s="59" t="s">
        <v>43</v>
      </c>
      <c r="E8" s="16"/>
      <c r="F8" s="1" t="s">
        <v>161</v>
      </c>
      <c r="G8" s="17" t="s">
        <v>128</v>
      </c>
      <c r="H8" s="17" t="s">
        <v>38</v>
      </c>
      <c r="I8" s="19" t="s">
        <v>13</v>
      </c>
      <c r="J8" s="134"/>
      <c r="K8" s="14">
        <v>14</v>
      </c>
      <c r="L8" s="15">
        <v>3900</v>
      </c>
      <c r="M8" s="95" t="s">
        <v>123</v>
      </c>
      <c r="N8" s="99" t="s">
        <v>170</v>
      </c>
      <c r="O8" s="140"/>
      <c r="P8" s="1" t="s">
        <v>161</v>
      </c>
      <c r="Q8" s="17" t="s">
        <v>128</v>
      </c>
      <c r="R8" s="17" t="s">
        <v>38</v>
      </c>
      <c r="S8" s="19" t="s">
        <v>13</v>
      </c>
      <c r="U8" s="71"/>
      <c r="V8" s="72"/>
      <c r="W8" s="73"/>
      <c r="X8" s="95" t="s">
        <v>155</v>
      </c>
      <c r="Y8" s="111" t="s">
        <v>153</v>
      </c>
      <c r="Z8" s="51"/>
      <c r="AA8" s="1" t="s">
        <v>154</v>
      </c>
      <c r="AB8" s="17" t="s">
        <v>142</v>
      </c>
      <c r="AC8" s="17" t="s">
        <v>38</v>
      </c>
      <c r="AD8" s="19" t="s">
        <v>13</v>
      </c>
    </row>
    <row r="9" spans="1:32" ht="60" customHeight="1">
      <c r="A9" s="14">
        <v>5</v>
      </c>
      <c r="B9" s="15">
        <v>1650</v>
      </c>
      <c r="C9" s="95" t="s">
        <v>118</v>
      </c>
      <c r="D9" s="59" t="s">
        <v>43</v>
      </c>
      <c r="E9" s="140"/>
      <c r="F9" s="1" t="s">
        <v>161</v>
      </c>
      <c r="G9" s="17" t="s">
        <v>128</v>
      </c>
      <c r="H9" s="17" t="s">
        <v>38</v>
      </c>
      <c r="I9" s="19" t="s">
        <v>13</v>
      </c>
      <c r="J9" s="134"/>
      <c r="K9" s="14">
        <v>15</v>
      </c>
      <c r="L9" s="15">
        <v>4170</v>
      </c>
      <c r="M9" s="95" t="s">
        <v>122</v>
      </c>
      <c r="N9" s="59" t="s">
        <v>43</v>
      </c>
      <c r="O9" s="51" t="s">
        <v>40</v>
      </c>
      <c r="P9" s="1" t="s">
        <v>161</v>
      </c>
      <c r="Q9" s="17" t="s">
        <v>128</v>
      </c>
      <c r="R9" s="17" t="s">
        <v>38</v>
      </c>
      <c r="S9" s="19" t="s">
        <v>13</v>
      </c>
    </row>
    <row r="10" spans="1:32" ht="60" customHeight="1">
      <c r="A10" s="14">
        <v>6</v>
      </c>
      <c r="B10" s="15">
        <v>1730</v>
      </c>
      <c r="C10" s="95" t="s">
        <v>15</v>
      </c>
      <c r="D10" s="59" t="s">
        <v>43</v>
      </c>
      <c r="E10" s="140"/>
      <c r="F10" s="1" t="s">
        <v>161</v>
      </c>
      <c r="G10" s="17" t="s">
        <v>128</v>
      </c>
      <c r="H10" s="17" t="s">
        <v>38</v>
      </c>
      <c r="I10" s="19" t="s">
        <v>13</v>
      </c>
      <c r="J10" s="135"/>
      <c r="K10" s="14">
        <v>16</v>
      </c>
      <c r="L10" s="15">
        <v>4230</v>
      </c>
      <c r="M10" s="95" t="s">
        <v>123</v>
      </c>
      <c r="N10" s="59" t="s">
        <v>43</v>
      </c>
      <c r="O10" s="16"/>
      <c r="P10" s="1" t="s">
        <v>161</v>
      </c>
      <c r="Q10" s="17" t="s">
        <v>128</v>
      </c>
      <c r="R10" s="17" t="s">
        <v>38</v>
      </c>
      <c r="S10" s="19" t="s">
        <v>13</v>
      </c>
      <c r="W10" s="96">
        <v>1420</v>
      </c>
      <c r="X10" s="95" t="s">
        <v>120</v>
      </c>
      <c r="Y10" s="94" t="s">
        <v>49</v>
      </c>
      <c r="Z10" s="16"/>
      <c r="AA10" s="58" t="s">
        <v>44</v>
      </c>
      <c r="AB10" s="17" t="s">
        <v>128</v>
      </c>
      <c r="AC10" s="17" t="s">
        <v>38</v>
      </c>
      <c r="AD10" s="19" t="s">
        <v>13</v>
      </c>
    </row>
    <row r="11" spans="1:32" ht="60" customHeight="1">
      <c r="A11" s="14">
        <v>7</v>
      </c>
      <c r="B11" s="15">
        <v>2850</v>
      </c>
      <c r="C11" s="95" t="s">
        <v>118</v>
      </c>
      <c r="D11" s="59" t="s">
        <v>43</v>
      </c>
      <c r="E11" s="16"/>
      <c r="F11" s="1" t="s">
        <v>161</v>
      </c>
      <c r="G11" s="17" t="s">
        <v>128</v>
      </c>
      <c r="H11" s="17" t="s">
        <v>38</v>
      </c>
      <c r="I11" s="19" t="s">
        <v>13</v>
      </c>
      <c r="J11" s="134"/>
      <c r="K11" s="14">
        <v>17</v>
      </c>
      <c r="L11" s="15">
        <v>4850</v>
      </c>
      <c r="M11" s="95" t="s">
        <v>122</v>
      </c>
      <c r="N11" s="59" t="s">
        <v>43</v>
      </c>
      <c r="O11" s="51" t="s">
        <v>40</v>
      </c>
      <c r="P11" s="1" t="s">
        <v>161</v>
      </c>
      <c r="Q11" s="17" t="s">
        <v>128</v>
      </c>
      <c r="R11" s="17" t="s">
        <v>38</v>
      </c>
      <c r="S11" s="19" t="s">
        <v>13</v>
      </c>
    </row>
    <row r="12" spans="1:32" ht="60" customHeight="1">
      <c r="A12" s="14">
        <v>8</v>
      </c>
      <c r="B12" s="15">
        <v>2930</v>
      </c>
      <c r="C12" s="95" t="s">
        <v>15</v>
      </c>
      <c r="D12" s="59" t="s">
        <v>43</v>
      </c>
      <c r="E12" s="51" t="s">
        <v>40</v>
      </c>
      <c r="F12" s="1" t="s">
        <v>161</v>
      </c>
      <c r="G12" s="17" t="s">
        <v>128</v>
      </c>
      <c r="H12" s="17" t="s">
        <v>38</v>
      </c>
      <c r="I12" s="19" t="s">
        <v>13</v>
      </c>
      <c r="J12" s="135"/>
      <c r="K12" s="14">
        <v>18</v>
      </c>
      <c r="L12" s="15">
        <v>4910</v>
      </c>
      <c r="M12" s="95" t="s">
        <v>123</v>
      </c>
      <c r="N12" s="59" t="s">
        <v>43</v>
      </c>
      <c r="O12" s="16"/>
      <c r="P12" s="1" t="s">
        <v>161</v>
      </c>
      <c r="Q12" s="17" t="s">
        <v>128</v>
      </c>
      <c r="R12" s="17" t="s">
        <v>38</v>
      </c>
      <c r="S12" s="19" t="s">
        <v>13</v>
      </c>
    </row>
    <row r="13" spans="1:32" ht="60" customHeight="1">
      <c r="A13" s="14">
        <v>9</v>
      </c>
      <c r="B13" s="15">
        <v>3010</v>
      </c>
      <c r="C13" s="95" t="s">
        <v>118</v>
      </c>
      <c r="D13" s="59" t="s">
        <v>43</v>
      </c>
      <c r="E13" s="16"/>
      <c r="F13" s="1" t="s">
        <v>161</v>
      </c>
      <c r="G13" s="17" t="s">
        <v>128</v>
      </c>
      <c r="H13" s="17" t="s">
        <v>38</v>
      </c>
      <c r="I13" s="19" t="s">
        <v>13</v>
      </c>
      <c r="J13" s="135"/>
      <c r="K13" s="14">
        <v>19</v>
      </c>
      <c r="L13" s="15">
        <v>5150</v>
      </c>
      <c r="M13" s="95" t="s">
        <v>122</v>
      </c>
      <c r="N13" s="59" t="s">
        <v>43</v>
      </c>
      <c r="O13" s="16"/>
      <c r="P13" s="1" t="s">
        <v>161</v>
      </c>
      <c r="Q13" s="17" t="s">
        <v>128</v>
      </c>
      <c r="R13" s="17" t="s">
        <v>38</v>
      </c>
      <c r="S13" s="19" t="s">
        <v>13</v>
      </c>
      <c r="Y13" s="15">
        <v>1200</v>
      </c>
      <c r="Z13" s="132" t="s">
        <v>31</v>
      </c>
      <c r="AA13" s="59" t="s">
        <v>59</v>
      </c>
      <c r="AB13" s="51" t="s">
        <v>40</v>
      </c>
      <c r="AC13" s="1" t="s">
        <v>160</v>
      </c>
      <c r="AD13" s="17" t="s">
        <v>126</v>
      </c>
      <c r="AE13" s="17" t="s">
        <v>38</v>
      </c>
      <c r="AF13" s="19" t="s">
        <v>13</v>
      </c>
    </row>
    <row r="14" spans="1:32" s="21" customFormat="1" ht="60" customHeight="1" thickBot="1">
      <c r="A14" s="54">
        <v>10</v>
      </c>
      <c r="B14" s="55">
        <v>3090</v>
      </c>
      <c r="C14" s="97" t="s">
        <v>15</v>
      </c>
      <c r="D14" s="64" t="s">
        <v>43</v>
      </c>
      <c r="E14" s="24"/>
      <c r="F14" s="25" t="s">
        <v>161</v>
      </c>
      <c r="G14" s="26" t="s">
        <v>128</v>
      </c>
      <c r="H14" s="26" t="s">
        <v>38</v>
      </c>
      <c r="I14" s="27" t="s">
        <v>13</v>
      </c>
      <c r="J14" s="133"/>
      <c r="K14" s="54">
        <v>20</v>
      </c>
      <c r="L14" s="55">
        <v>5210</v>
      </c>
      <c r="M14" s="97" t="s">
        <v>169</v>
      </c>
      <c r="N14" s="64" t="s">
        <v>43</v>
      </c>
      <c r="O14" s="65" t="s">
        <v>40</v>
      </c>
      <c r="P14" s="25" t="s">
        <v>161</v>
      </c>
      <c r="Q14" s="26" t="s">
        <v>128</v>
      </c>
      <c r="R14" s="26" t="s">
        <v>38</v>
      </c>
      <c r="S14" s="27" t="s">
        <v>13</v>
      </c>
      <c r="Y14" s="15">
        <v>1320</v>
      </c>
      <c r="Z14" s="95" t="s">
        <v>15</v>
      </c>
      <c r="AA14" s="59" t="s">
        <v>59</v>
      </c>
      <c r="AB14" s="51" t="s">
        <v>40</v>
      </c>
      <c r="AC14" s="1" t="s">
        <v>160</v>
      </c>
      <c r="AD14" s="17" t="s">
        <v>126</v>
      </c>
      <c r="AE14" s="17" t="s">
        <v>38</v>
      </c>
      <c r="AF14" s="19" t="s">
        <v>13</v>
      </c>
    </row>
    <row r="15" spans="1:32" s="44" customFormat="1" ht="19.5" customHeight="1">
      <c r="B15" s="45"/>
      <c r="C15" s="114"/>
      <c r="D15" s="92" t="s">
        <v>16</v>
      </c>
      <c r="G15" s="125"/>
      <c r="H15" s="47"/>
      <c r="I15" s="145"/>
      <c r="J15" s="145"/>
      <c r="K15" s="145"/>
      <c r="L15" s="145"/>
      <c r="M15" s="41"/>
      <c r="N15" s="41"/>
      <c r="O15" s="48"/>
      <c r="P15" s="150" t="s">
        <v>96</v>
      </c>
      <c r="Q15" s="150"/>
      <c r="R15" s="150"/>
      <c r="S15" s="150"/>
      <c r="Y15" s="15">
        <v>1390</v>
      </c>
      <c r="Z15" s="132" t="s">
        <v>31</v>
      </c>
      <c r="AA15" s="59" t="s">
        <v>43</v>
      </c>
      <c r="AB15" s="51" t="s">
        <v>40</v>
      </c>
      <c r="AC15" s="1" t="s">
        <v>161</v>
      </c>
      <c r="AD15" s="17" t="s">
        <v>126</v>
      </c>
      <c r="AE15" s="17" t="s">
        <v>38</v>
      </c>
      <c r="AF15" s="19" t="s">
        <v>13</v>
      </c>
    </row>
    <row r="16" spans="1:32" s="44" customFormat="1" ht="19.5" customHeight="1">
      <c r="B16" s="45"/>
      <c r="C16" s="114"/>
      <c r="D16" s="47"/>
      <c r="G16" s="125"/>
      <c r="H16" s="47"/>
      <c r="I16" s="43"/>
      <c r="J16" s="43"/>
      <c r="K16" s="43"/>
      <c r="L16" s="43"/>
      <c r="M16" s="41"/>
      <c r="N16" s="41"/>
      <c r="O16" s="48"/>
      <c r="P16" s="57"/>
      <c r="Q16" s="116"/>
      <c r="R16" s="57"/>
      <c r="S16" s="57"/>
      <c r="Y16" s="15">
        <v>1400</v>
      </c>
      <c r="Z16" s="132" t="s">
        <v>34</v>
      </c>
      <c r="AA16" s="95" t="s">
        <v>157</v>
      </c>
      <c r="AB16" s="49"/>
      <c r="AC16" s="1" t="s">
        <v>159</v>
      </c>
      <c r="AD16" s="1" t="s">
        <v>158</v>
      </c>
      <c r="AE16" s="17" t="s">
        <v>38</v>
      </c>
      <c r="AF16" s="19" t="s">
        <v>119</v>
      </c>
    </row>
    <row r="17" spans="1:32" ht="26.25" customHeight="1">
      <c r="A17" s="142" t="s">
        <v>156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</row>
    <row r="18" spans="1:32">
      <c r="I18" s="143"/>
      <c r="J18" s="143"/>
      <c r="K18" s="143"/>
      <c r="L18" s="143"/>
      <c r="Q18" s="144" t="str">
        <f>Q2</f>
        <v>S2-13</v>
      </c>
      <c r="R18" s="145"/>
    </row>
    <row r="19" spans="1:32" ht="20.100000000000001" customHeight="1" thickBot="1">
      <c r="A19" s="149" t="str">
        <f>A3</f>
        <v>灌阳县水车镇水车至铁口源村道路改造工程施工图设计</v>
      </c>
      <c r="B19" s="149"/>
      <c r="C19" s="149"/>
      <c r="D19" s="149"/>
      <c r="E19" s="149"/>
      <c r="F19" s="149"/>
      <c r="G19" s="149"/>
      <c r="H19" s="40"/>
      <c r="I19" s="40"/>
      <c r="J19" s="39"/>
      <c r="K19" s="39"/>
      <c r="L19" s="39"/>
      <c r="M19" s="41"/>
      <c r="N19" s="41"/>
      <c r="O19" s="42"/>
      <c r="P19" s="39"/>
      <c r="Q19" s="148" t="s">
        <v>178</v>
      </c>
      <c r="R19" s="148"/>
      <c r="S19" s="40"/>
    </row>
    <row r="20" spans="1:32" ht="38.25" customHeight="1">
      <c r="A20" s="8" t="s">
        <v>0</v>
      </c>
      <c r="B20" s="9" t="s">
        <v>1</v>
      </c>
      <c r="C20" s="119" t="s">
        <v>2</v>
      </c>
      <c r="D20" s="11" t="s">
        <v>3</v>
      </c>
      <c r="E20" s="10" t="s">
        <v>4</v>
      </c>
      <c r="F20" s="11" t="s">
        <v>5</v>
      </c>
      <c r="G20" s="11" t="s">
        <v>6</v>
      </c>
      <c r="H20" s="28" t="s">
        <v>7</v>
      </c>
      <c r="I20" s="12" t="s">
        <v>8</v>
      </c>
      <c r="J20" s="136"/>
      <c r="K20" s="8" t="s">
        <v>0</v>
      </c>
      <c r="L20" s="10" t="s">
        <v>1</v>
      </c>
      <c r="M20" s="119" t="s">
        <v>121</v>
      </c>
      <c r="N20" s="11" t="s">
        <v>9</v>
      </c>
      <c r="O20" s="10" t="s">
        <v>4</v>
      </c>
      <c r="P20" s="11" t="s">
        <v>10</v>
      </c>
      <c r="Q20" s="11" t="s">
        <v>151</v>
      </c>
      <c r="R20" s="10" t="s">
        <v>7</v>
      </c>
      <c r="S20" s="12" t="s">
        <v>8</v>
      </c>
    </row>
    <row r="21" spans="1:32" ht="60" customHeight="1">
      <c r="A21" s="14">
        <v>21</v>
      </c>
      <c r="B21" s="15">
        <v>5210</v>
      </c>
      <c r="C21" s="95" t="s">
        <v>122</v>
      </c>
      <c r="D21" s="59" t="s">
        <v>43</v>
      </c>
      <c r="E21" s="51" t="s">
        <v>40</v>
      </c>
      <c r="F21" s="1" t="s">
        <v>161</v>
      </c>
      <c r="G21" s="17" t="s">
        <v>128</v>
      </c>
      <c r="H21" s="17" t="s">
        <v>38</v>
      </c>
      <c r="I21" s="19" t="s">
        <v>13</v>
      </c>
      <c r="J21" s="137"/>
      <c r="K21" s="14"/>
      <c r="L21" s="93"/>
      <c r="M21" s="95"/>
      <c r="N21" s="95"/>
      <c r="O21" s="50"/>
      <c r="P21" s="68"/>
      <c r="Q21" s="17"/>
      <c r="R21" s="17"/>
      <c r="S21" s="19"/>
    </row>
    <row r="22" spans="1:32" ht="60" customHeight="1">
      <c r="A22" s="14">
        <v>22</v>
      </c>
      <c r="B22" s="15">
        <v>5270</v>
      </c>
      <c r="C22" s="95" t="s">
        <v>174</v>
      </c>
      <c r="D22" s="59" t="s">
        <v>43</v>
      </c>
      <c r="E22" s="51" t="s">
        <v>40</v>
      </c>
      <c r="F22" s="1" t="s">
        <v>161</v>
      </c>
      <c r="G22" s="17" t="s">
        <v>128</v>
      </c>
      <c r="H22" s="17" t="s">
        <v>38</v>
      </c>
      <c r="I22" s="19" t="s">
        <v>13</v>
      </c>
      <c r="J22" s="137"/>
      <c r="K22" s="14"/>
      <c r="L22" s="96"/>
      <c r="M22" s="95"/>
      <c r="N22" s="99"/>
      <c r="O22" s="51"/>
      <c r="P22" s="1"/>
      <c r="Q22" s="122"/>
      <c r="R22" s="17"/>
      <c r="S22" s="117"/>
    </row>
    <row r="23" spans="1:32" ht="60" customHeight="1">
      <c r="A23" s="14">
        <v>23</v>
      </c>
      <c r="B23" s="15">
        <v>5350</v>
      </c>
      <c r="C23" s="95" t="s">
        <v>122</v>
      </c>
      <c r="D23" s="59" t="s">
        <v>43</v>
      </c>
      <c r="E23" s="51" t="s">
        <v>40</v>
      </c>
      <c r="F23" s="1" t="s">
        <v>161</v>
      </c>
      <c r="G23" s="17" t="s">
        <v>128</v>
      </c>
      <c r="H23" s="17" t="s">
        <v>38</v>
      </c>
      <c r="I23" s="19" t="s">
        <v>13</v>
      </c>
      <c r="J23" s="136"/>
      <c r="K23" s="14"/>
      <c r="L23" s="93"/>
      <c r="M23" s="95"/>
      <c r="N23" s="95"/>
      <c r="O23" s="49"/>
      <c r="P23" s="1"/>
      <c r="Q23" s="17"/>
      <c r="R23" s="17"/>
      <c r="S23" s="19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60" customHeight="1">
      <c r="A24" s="14">
        <v>24</v>
      </c>
      <c r="B24" s="15">
        <v>5420</v>
      </c>
      <c r="C24" s="95" t="s">
        <v>123</v>
      </c>
      <c r="D24" s="59" t="s">
        <v>43</v>
      </c>
      <c r="E24" s="16"/>
      <c r="F24" s="1" t="s">
        <v>161</v>
      </c>
      <c r="G24" s="17" t="s">
        <v>128</v>
      </c>
      <c r="H24" s="17" t="s">
        <v>38</v>
      </c>
      <c r="I24" s="19" t="s">
        <v>13</v>
      </c>
      <c r="J24" s="137"/>
      <c r="K24" s="14"/>
      <c r="L24" s="15"/>
      <c r="M24" s="95"/>
      <c r="N24" s="59"/>
      <c r="O24" s="51"/>
      <c r="P24" s="58"/>
      <c r="Q24" s="17"/>
      <c r="R24" s="17"/>
      <c r="S24" s="19"/>
      <c r="V24" s="21"/>
      <c r="W24" s="128"/>
      <c r="X24" s="129"/>
      <c r="Y24" s="74"/>
      <c r="Z24" s="75"/>
      <c r="AA24" s="130"/>
      <c r="AB24" s="76"/>
      <c r="AC24" s="77"/>
      <c r="AD24" s="21"/>
      <c r="AE24" s="21"/>
      <c r="AF24" s="21"/>
    </row>
    <row r="25" spans="1:32" ht="60" customHeight="1">
      <c r="A25" s="14">
        <v>25</v>
      </c>
      <c r="B25" s="15">
        <v>5530</v>
      </c>
      <c r="C25" s="95" t="s">
        <v>122</v>
      </c>
      <c r="D25" s="59" t="s">
        <v>43</v>
      </c>
      <c r="E25" s="51" t="s">
        <v>40</v>
      </c>
      <c r="F25" s="1" t="s">
        <v>161</v>
      </c>
      <c r="G25" s="17" t="s">
        <v>128</v>
      </c>
      <c r="H25" s="17" t="s">
        <v>38</v>
      </c>
      <c r="I25" s="19" t="s">
        <v>13</v>
      </c>
      <c r="J25" s="137"/>
      <c r="K25" s="14"/>
      <c r="L25" s="93"/>
      <c r="M25" s="95"/>
      <c r="N25" s="95"/>
      <c r="O25" s="49"/>
      <c r="P25" s="1"/>
      <c r="Q25" s="17"/>
      <c r="R25" s="17"/>
      <c r="S25" s="19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60" customHeight="1">
      <c r="A26" s="14">
        <v>26</v>
      </c>
      <c r="B26" s="15">
        <v>5600</v>
      </c>
      <c r="C26" s="95" t="s">
        <v>123</v>
      </c>
      <c r="D26" s="59" t="s">
        <v>43</v>
      </c>
      <c r="E26" s="51" t="s">
        <v>40</v>
      </c>
      <c r="F26" s="1" t="s">
        <v>161</v>
      </c>
      <c r="G26" s="17" t="s">
        <v>128</v>
      </c>
      <c r="H26" s="17" t="s">
        <v>38</v>
      </c>
      <c r="I26" s="19" t="s">
        <v>13</v>
      </c>
      <c r="J26" s="138"/>
      <c r="K26" s="14"/>
      <c r="L26" s="15"/>
      <c r="M26" s="95"/>
      <c r="N26" s="59"/>
      <c r="O26" s="51"/>
      <c r="P26" s="58"/>
      <c r="Q26" s="17"/>
      <c r="R26" s="17"/>
      <c r="S26" s="19"/>
      <c r="U26" s="71"/>
      <c r="V26" s="100"/>
      <c r="W26" s="73"/>
      <c r="X26" s="21"/>
      <c r="Y26" s="80"/>
      <c r="Z26" s="75"/>
      <c r="AA26" s="76"/>
      <c r="AB26" s="77"/>
      <c r="AC26" s="21"/>
      <c r="AD26" s="21"/>
      <c r="AE26" s="21"/>
      <c r="AF26" s="21"/>
    </row>
    <row r="27" spans="1:32" ht="60" customHeight="1">
      <c r="A27" s="14">
        <v>27</v>
      </c>
      <c r="B27" s="15">
        <v>5920</v>
      </c>
      <c r="C27" s="95" t="s">
        <v>122</v>
      </c>
      <c r="D27" s="67" t="s">
        <v>63</v>
      </c>
      <c r="E27" s="51" t="s">
        <v>40</v>
      </c>
      <c r="F27" s="1" t="s">
        <v>166</v>
      </c>
      <c r="G27" s="122" t="s">
        <v>140</v>
      </c>
      <c r="H27" s="17" t="s">
        <v>38</v>
      </c>
      <c r="I27" s="19" t="s">
        <v>165</v>
      </c>
      <c r="J27" s="137"/>
      <c r="K27" s="14"/>
      <c r="L27" s="15"/>
      <c r="M27" s="95"/>
      <c r="N27" s="59"/>
      <c r="O27" s="51"/>
      <c r="P27" s="58"/>
      <c r="Q27" s="17"/>
      <c r="R27" s="17"/>
      <c r="S27" s="19"/>
      <c r="U27" s="21"/>
      <c r="V27" s="21"/>
      <c r="W27" s="21"/>
      <c r="X27" s="21"/>
      <c r="Y27" s="21"/>
      <c r="Z27" s="21"/>
      <c r="AA27" s="21"/>
      <c r="AB27" s="21"/>
    </row>
    <row r="28" spans="1:32" ht="60" customHeight="1">
      <c r="A28" s="14">
        <v>28</v>
      </c>
      <c r="B28" s="15">
        <v>5990</v>
      </c>
      <c r="C28" s="95" t="s">
        <v>123</v>
      </c>
      <c r="D28" s="67" t="s">
        <v>63</v>
      </c>
      <c r="E28" s="51" t="s">
        <v>40</v>
      </c>
      <c r="F28" s="1" t="s">
        <v>166</v>
      </c>
      <c r="G28" s="122" t="s">
        <v>140</v>
      </c>
      <c r="H28" s="17" t="s">
        <v>38</v>
      </c>
      <c r="I28" s="19" t="s">
        <v>165</v>
      </c>
      <c r="J28" s="138"/>
      <c r="K28" s="14"/>
      <c r="L28" s="93"/>
      <c r="M28" s="95"/>
      <c r="N28" s="95"/>
      <c r="O28" s="49"/>
      <c r="P28" s="1"/>
      <c r="Q28" s="17"/>
      <c r="R28" s="17"/>
      <c r="S28" s="19"/>
      <c r="U28" s="71"/>
      <c r="V28" s="72"/>
      <c r="W28" s="73"/>
      <c r="X28" s="21"/>
      <c r="Y28" s="80"/>
      <c r="Z28" s="75"/>
      <c r="AA28" s="76"/>
      <c r="AB28" s="77"/>
    </row>
    <row r="29" spans="1:32" ht="60" customHeight="1">
      <c r="A29" s="14"/>
      <c r="B29" s="15"/>
      <c r="C29" s="95"/>
      <c r="D29" s="67"/>
      <c r="E29" s="51"/>
      <c r="F29" s="1"/>
      <c r="G29" s="122"/>
      <c r="H29" s="17"/>
      <c r="I29" s="19"/>
      <c r="J29" s="138"/>
      <c r="K29" s="14"/>
      <c r="L29" s="15"/>
      <c r="M29" s="95"/>
      <c r="N29" s="59"/>
      <c r="O29" s="51"/>
      <c r="P29" s="58"/>
      <c r="Q29" s="17"/>
      <c r="R29" s="17"/>
      <c r="S29" s="19"/>
    </row>
    <row r="30" spans="1:32" ht="60" customHeight="1" thickBot="1">
      <c r="A30" s="54"/>
      <c r="B30" s="55"/>
      <c r="C30" s="97"/>
      <c r="D30" s="79"/>
      <c r="E30" s="65"/>
      <c r="F30" s="25"/>
      <c r="G30" s="123"/>
      <c r="H30" s="26"/>
      <c r="I30" s="27"/>
      <c r="J30" s="136"/>
      <c r="K30" s="54"/>
      <c r="L30" s="55"/>
      <c r="M30" s="97"/>
      <c r="N30" s="62"/>
      <c r="O30" s="65"/>
      <c r="P30" s="60"/>
      <c r="Q30" s="26"/>
      <c r="R30" s="26"/>
      <c r="S30" s="27"/>
    </row>
    <row r="31" spans="1:32" ht="19.5" customHeight="1">
      <c r="A31" s="44"/>
      <c r="B31" s="45"/>
      <c r="C31" s="114"/>
      <c r="D31" s="46"/>
      <c r="E31" s="44"/>
      <c r="F31" s="44"/>
      <c r="G31" s="125"/>
      <c r="H31" s="47"/>
      <c r="I31" s="44"/>
      <c r="J31" s="44"/>
      <c r="K31" s="44"/>
      <c r="L31" s="44"/>
      <c r="M31" s="41"/>
      <c r="N31" s="41"/>
      <c r="O31" s="48"/>
      <c r="P31" s="148"/>
      <c r="Q31" s="148"/>
      <c r="R31" s="148"/>
      <c r="S31" s="148"/>
    </row>
    <row r="32" spans="1:32" ht="19.5" customHeight="1">
      <c r="A32" s="44"/>
      <c r="B32" s="45"/>
      <c r="C32" s="114"/>
      <c r="D32" s="46"/>
      <c r="E32" s="44"/>
      <c r="F32" s="44"/>
      <c r="G32" s="125"/>
      <c r="H32" s="47"/>
      <c r="I32" s="44"/>
      <c r="J32" s="44"/>
      <c r="K32" s="44"/>
      <c r="L32" s="44"/>
      <c r="M32" s="41"/>
      <c r="N32" s="41"/>
      <c r="O32" s="48"/>
      <c r="P32" s="56"/>
      <c r="Q32" s="115"/>
      <c r="R32" s="56"/>
      <c r="S32" s="56"/>
    </row>
    <row r="33" spans="1:28" ht="26.25">
      <c r="A33" s="142" t="s">
        <v>156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</row>
    <row r="34" spans="1:28" ht="14.25" customHeight="1">
      <c r="I34" s="143" t="s">
        <v>175</v>
      </c>
      <c r="J34" s="143"/>
      <c r="K34" s="143"/>
      <c r="L34" s="143"/>
      <c r="Q34" s="144" t="str">
        <f>Q18</f>
        <v>S2-13</v>
      </c>
      <c r="R34" s="145"/>
    </row>
    <row r="35" spans="1:28" ht="20.100000000000001" customHeight="1" thickBot="1">
      <c r="A35" s="149" t="str">
        <f>A19</f>
        <v>灌阳县水车镇水车至铁口源村道路改造工程施工图设计</v>
      </c>
      <c r="B35" s="147"/>
      <c r="C35" s="147"/>
      <c r="D35" s="147"/>
      <c r="E35" s="147"/>
      <c r="F35" s="147"/>
      <c r="G35" s="40"/>
      <c r="H35" s="40"/>
      <c r="I35" s="40"/>
      <c r="J35" s="39"/>
      <c r="K35" s="39"/>
      <c r="L35" s="39"/>
      <c r="M35" s="41"/>
      <c r="N35" s="41"/>
      <c r="O35" s="42"/>
      <c r="P35" s="39"/>
      <c r="Q35" s="148" t="s">
        <v>177</v>
      </c>
      <c r="R35" s="148"/>
      <c r="S35" s="40"/>
    </row>
    <row r="36" spans="1:28" ht="38.25" customHeight="1">
      <c r="A36" s="8" t="s">
        <v>0</v>
      </c>
      <c r="B36" s="9" t="s">
        <v>1</v>
      </c>
      <c r="C36" s="119" t="s">
        <v>2</v>
      </c>
      <c r="D36" s="11" t="s">
        <v>3</v>
      </c>
      <c r="E36" s="10" t="s">
        <v>4</v>
      </c>
      <c r="F36" s="11" t="s">
        <v>5</v>
      </c>
      <c r="G36" s="11" t="s">
        <v>6</v>
      </c>
      <c r="H36" s="28" t="s">
        <v>7</v>
      </c>
      <c r="I36" s="12" t="s">
        <v>8</v>
      </c>
      <c r="J36" s="133"/>
      <c r="K36" s="8" t="s">
        <v>0</v>
      </c>
      <c r="L36" s="10" t="s">
        <v>1</v>
      </c>
      <c r="M36" s="119" t="s">
        <v>121</v>
      </c>
      <c r="N36" s="11" t="s">
        <v>9</v>
      </c>
      <c r="O36" s="10" t="s">
        <v>4</v>
      </c>
      <c r="P36" s="11" t="s">
        <v>10</v>
      </c>
      <c r="Q36" s="11" t="s">
        <v>151</v>
      </c>
      <c r="R36" s="10" t="s">
        <v>7</v>
      </c>
      <c r="S36" s="12" t="s">
        <v>8</v>
      </c>
    </row>
    <row r="37" spans="1:28" ht="60" customHeight="1">
      <c r="A37" s="14">
        <v>1</v>
      </c>
      <c r="B37" s="96">
        <v>550</v>
      </c>
      <c r="C37" s="95" t="s">
        <v>15</v>
      </c>
      <c r="D37" s="94" t="s">
        <v>49</v>
      </c>
      <c r="E37" s="16"/>
      <c r="F37" s="1" t="s">
        <v>176</v>
      </c>
      <c r="G37" s="17" t="s">
        <v>128</v>
      </c>
      <c r="H37" s="17" t="s">
        <v>38</v>
      </c>
      <c r="I37" s="19" t="s">
        <v>13</v>
      </c>
      <c r="J37" s="134"/>
      <c r="K37" s="14">
        <v>11</v>
      </c>
      <c r="L37" s="15">
        <v>3860</v>
      </c>
      <c r="M37" s="95" t="s">
        <v>120</v>
      </c>
      <c r="N37" s="94" t="s">
        <v>49</v>
      </c>
      <c r="O37" s="16"/>
      <c r="P37" s="1" t="s">
        <v>176</v>
      </c>
      <c r="Q37" s="17" t="s">
        <v>128</v>
      </c>
      <c r="R37" s="17" t="s">
        <v>38</v>
      </c>
      <c r="S37" s="19" t="s">
        <v>13</v>
      </c>
      <c r="U37" s="71"/>
      <c r="V37" s="72"/>
      <c r="W37" s="73"/>
      <c r="X37" s="21"/>
      <c r="Y37" s="80"/>
      <c r="Z37" s="75"/>
      <c r="AA37" s="76"/>
      <c r="AB37" s="77"/>
    </row>
    <row r="38" spans="1:28" ht="60" customHeight="1">
      <c r="A38" s="14">
        <v>2</v>
      </c>
      <c r="B38" s="96">
        <v>550</v>
      </c>
      <c r="C38" s="95" t="s">
        <v>15</v>
      </c>
      <c r="D38" s="94" t="s">
        <v>49</v>
      </c>
      <c r="E38" s="16"/>
      <c r="F38" s="1" t="s">
        <v>176</v>
      </c>
      <c r="G38" s="17" t="s">
        <v>128</v>
      </c>
      <c r="H38" s="17" t="s">
        <v>38</v>
      </c>
      <c r="I38" s="19" t="s">
        <v>13</v>
      </c>
      <c r="J38" s="134"/>
      <c r="K38" s="14">
        <v>12</v>
      </c>
      <c r="L38" s="15">
        <v>3880</v>
      </c>
      <c r="M38" s="95" t="s">
        <v>15</v>
      </c>
      <c r="N38" s="94" t="s">
        <v>49</v>
      </c>
      <c r="O38" s="16"/>
      <c r="P38" s="1" t="s">
        <v>176</v>
      </c>
      <c r="Q38" s="17" t="s">
        <v>128</v>
      </c>
      <c r="R38" s="17" t="s">
        <v>38</v>
      </c>
      <c r="S38" s="19" t="s">
        <v>13</v>
      </c>
    </row>
    <row r="39" spans="1:28" ht="60" customHeight="1">
      <c r="A39" s="14">
        <v>3</v>
      </c>
      <c r="B39" s="15">
        <v>625</v>
      </c>
      <c r="C39" s="95" t="s">
        <v>120</v>
      </c>
      <c r="D39" s="94" t="s">
        <v>49</v>
      </c>
      <c r="E39" s="16"/>
      <c r="F39" s="1" t="s">
        <v>176</v>
      </c>
      <c r="G39" s="17" t="s">
        <v>128</v>
      </c>
      <c r="H39" s="17" t="s">
        <v>38</v>
      </c>
      <c r="I39" s="19" t="s">
        <v>13</v>
      </c>
      <c r="J39" s="133"/>
      <c r="K39" s="14">
        <v>13</v>
      </c>
      <c r="L39" s="15">
        <v>4200</v>
      </c>
      <c r="M39" s="95" t="s">
        <v>15</v>
      </c>
      <c r="N39" s="94" t="s">
        <v>49</v>
      </c>
      <c r="O39" s="16"/>
      <c r="P39" s="1" t="s">
        <v>176</v>
      </c>
      <c r="Q39" s="17" t="s">
        <v>128</v>
      </c>
      <c r="R39" s="17" t="s">
        <v>38</v>
      </c>
      <c r="S39" s="19" t="s">
        <v>13</v>
      </c>
    </row>
    <row r="40" spans="1:28" ht="60" customHeight="1">
      <c r="A40" s="14">
        <v>4</v>
      </c>
      <c r="B40" s="15">
        <v>1700</v>
      </c>
      <c r="C40" s="95" t="s">
        <v>15</v>
      </c>
      <c r="D40" s="94" t="s">
        <v>49</v>
      </c>
      <c r="E40" s="16"/>
      <c r="F40" s="1" t="s">
        <v>176</v>
      </c>
      <c r="G40" s="17" t="s">
        <v>128</v>
      </c>
      <c r="H40" s="17" t="s">
        <v>38</v>
      </c>
      <c r="I40" s="19" t="s">
        <v>13</v>
      </c>
      <c r="J40" s="134"/>
      <c r="K40" s="14">
        <v>14</v>
      </c>
      <c r="L40" s="15">
        <v>4880</v>
      </c>
      <c r="M40" s="95" t="s">
        <v>120</v>
      </c>
      <c r="N40" s="94" t="s">
        <v>49</v>
      </c>
      <c r="O40" s="16"/>
      <c r="P40" s="1" t="s">
        <v>176</v>
      </c>
      <c r="Q40" s="17" t="s">
        <v>128</v>
      </c>
      <c r="R40" s="17" t="s">
        <v>38</v>
      </c>
      <c r="S40" s="19" t="s">
        <v>13</v>
      </c>
    </row>
    <row r="41" spans="1:28" ht="60" customHeight="1">
      <c r="A41" s="14">
        <v>5</v>
      </c>
      <c r="B41" s="15">
        <v>1700</v>
      </c>
      <c r="C41" s="95" t="s">
        <v>120</v>
      </c>
      <c r="D41" s="94" t="s">
        <v>49</v>
      </c>
      <c r="E41" s="16"/>
      <c r="F41" s="1" t="s">
        <v>176</v>
      </c>
      <c r="G41" s="17" t="s">
        <v>128</v>
      </c>
      <c r="H41" s="17" t="s">
        <v>38</v>
      </c>
      <c r="I41" s="19" t="s">
        <v>13</v>
      </c>
      <c r="J41" s="134"/>
      <c r="K41" s="14">
        <v>15</v>
      </c>
      <c r="L41" s="15">
        <v>5000</v>
      </c>
      <c r="M41" s="95" t="s">
        <v>122</v>
      </c>
      <c r="N41" s="94" t="s">
        <v>49</v>
      </c>
      <c r="O41" s="16"/>
      <c r="P41" s="1" t="s">
        <v>176</v>
      </c>
      <c r="Q41" s="17" t="s">
        <v>128</v>
      </c>
      <c r="R41" s="17" t="s">
        <v>38</v>
      </c>
      <c r="S41" s="19" t="s">
        <v>13</v>
      </c>
    </row>
    <row r="42" spans="1:28" ht="60" customHeight="1">
      <c r="A42" s="14">
        <v>6</v>
      </c>
      <c r="B42" s="15">
        <v>2900</v>
      </c>
      <c r="C42" s="95" t="s">
        <v>120</v>
      </c>
      <c r="D42" s="94" t="s">
        <v>49</v>
      </c>
      <c r="E42" s="16"/>
      <c r="F42" s="1" t="s">
        <v>176</v>
      </c>
      <c r="G42" s="17" t="s">
        <v>128</v>
      </c>
      <c r="H42" s="17" t="s">
        <v>38</v>
      </c>
      <c r="I42" s="19" t="s">
        <v>13</v>
      </c>
      <c r="J42" s="135"/>
      <c r="K42" s="14">
        <v>16</v>
      </c>
      <c r="L42" s="15">
        <v>5180</v>
      </c>
      <c r="M42" s="95" t="s">
        <v>163</v>
      </c>
      <c r="N42" s="94" t="s">
        <v>49</v>
      </c>
      <c r="O42" s="16"/>
      <c r="P42" s="1" t="s">
        <v>176</v>
      </c>
      <c r="Q42" s="17" t="s">
        <v>128</v>
      </c>
      <c r="R42" s="17" t="s">
        <v>38</v>
      </c>
      <c r="S42" s="19" t="s">
        <v>13</v>
      </c>
    </row>
    <row r="43" spans="1:28" ht="60" customHeight="1">
      <c r="A43" s="14">
        <v>7</v>
      </c>
      <c r="B43" s="15">
        <v>3040</v>
      </c>
      <c r="C43" s="95" t="s">
        <v>15</v>
      </c>
      <c r="D43" s="94" t="s">
        <v>49</v>
      </c>
      <c r="E43" s="16"/>
      <c r="F43" s="1" t="s">
        <v>176</v>
      </c>
      <c r="G43" s="17" t="s">
        <v>128</v>
      </c>
      <c r="H43" s="17" t="s">
        <v>38</v>
      </c>
      <c r="I43" s="19" t="s">
        <v>13</v>
      </c>
      <c r="J43" s="134"/>
      <c r="K43" s="14">
        <v>17</v>
      </c>
      <c r="L43" s="15">
        <v>5240</v>
      </c>
      <c r="M43" s="95" t="s">
        <v>163</v>
      </c>
      <c r="N43" s="94" t="s">
        <v>49</v>
      </c>
      <c r="O43" s="16"/>
      <c r="P43" s="1" t="s">
        <v>176</v>
      </c>
      <c r="Q43" s="17" t="s">
        <v>128</v>
      </c>
      <c r="R43" s="17" t="s">
        <v>38</v>
      </c>
      <c r="S43" s="19" t="s">
        <v>13</v>
      </c>
    </row>
    <row r="44" spans="1:28" ht="60" customHeight="1">
      <c r="A44" s="14">
        <v>8</v>
      </c>
      <c r="B44" s="15">
        <v>3055</v>
      </c>
      <c r="C44" s="95" t="s">
        <v>122</v>
      </c>
      <c r="D44" s="94" t="s">
        <v>49</v>
      </c>
      <c r="E44" s="16"/>
      <c r="F44" s="1" t="s">
        <v>176</v>
      </c>
      <c r="G44" s="17" t="s">
        <v>128</v>
      </c>
      <c r="H44" s="17" t="s">
        <v>38</v>
      </c>
      <c r="I44" s="19" t="s">
        <v>13</v>
      </c>
      <c r="J44" s="135"/>
      <c r="K44" s="14">
        <v>18</v>
      </c>
      <c r="L44" s="93">
        <v>5240</v>
      </c>
      <c r="M44" s="95" t="s">
        <v>118</v>
      </c>
      <c r="N44" s="94" t="s">
        <v>49</v>
      </c>
      <c r="O44" s="16"/>
      <c r="P44" s="1" t="s">
        <v>176</v>
      </c>
      <c r="Q44" s="17" t="s">
        <v>128</v>
      </c>
      <c r="R44" s="17" t="s">
        <v>38</v>
      </c>
      <c r="S44" s="19" t="s">
        <v>13</v>
      </c>
    </row>
    <row r="45" spans="1:28" ht="60" customHeight="1">
      <c r="A45" s="14">
        <v>9</v>
      </c>
      <c r="B45" s="15">
        <v>3100</v>
      </c>
      <c r="C45" s="95" t="s">
        <v>122</v>
      </c>
      <c r="D45" s="94" t="s">
        <v>49</v>
      </c>
      <c r="E45" s="16"/>
      <c r="F45" s="1" t="s">
        <v>176</v>
      </c>
      <c r="G45" s="17" t="s">
        <v>128</v>
      </c>
      <c r="H45" s="17" t="s">
        <v>38</v>
      </c>
      <c r="I45" s="19" t="s">
        <v>13</v>
      </c>
      <c r="J45" s="135"/>
      <c r="K45" s="14">
        <v>19</v>
      </c>
      <c r="L45" s="15">
        <v>5380</v>
      </c>
      <c r="M45" s="95" t="s">
        <v>118</v>
      </c>
      <c r="N45" s="94" t="s">
        <v>49</v>
      </c>
      <c r="O45" s="16"/>
      <c r="P45" s="1" t="s">
        <v>176</v>
      </c>
      <c r="Q45" s="17" t="s">
        <v>128</v>
      </c>
      <c r="R45" s="17" t="s">
        <v>38</v>
      </c>
      <c r="S45" s="19" t="s">
        <v>13</v>
      </c>
    </row>
    <row r="46" spans="1:28" ht="60" customHeight="1" thickBot="1">
      <c r="A46" s="54">
        <v>10</v>
      </c>
      <c r="B46" s="55">
        <v>3850</v>
      </c>
      <c r="C46" s="97" t="s">
        <v>14</v>
      </c>
      <c r="D46" s="62" t="s">
        <v>49</v>
      </c>
      <c r="E46" s="24"/>
      <c r="F46" s="25" t="s">
        <v>176</v>
      </c>
      <c r="G46" s="26" t="s">
        <v>128</v>
      </c>
      <c r="H46" s="26" t="s">
        <v>38</v>
      </c>
      <c r="I46" s="27" t="s">
        <v>13</v>
      </c>
      <c r="J46" s="133"/>
      <c r="K46" s="54">
        <v>20</v>
      </c>
      <c r="L46" s="55">
        <v>5570</v>
      </c>
      <c r="M46" s="97" t="s">
        <v>174</v>
      </c>
      <c r="N46" s="62" t="s">
        <v>49</v>
      </c>
      <c r="O46" s="24"/>
      <c r="P46" s="25" t="s">
        <v>176</v>
      </c>
      <c r="Q46" s="26" t="s">
        <v>128</v>
      </c>
      <c r="R46" s="26" t="s">
        <v>38</v>
      </c>
      <c r="S46" s="27" t="s">
        <v>13</v>
      </c>
    </row>
    <row r="47" spans="1:28" ht="20.100000000000001" customHeight="1">
      <c r="A47" s="44"/>
      <c r="B47" s="45"/>
      <c r="C47" s="114"/>
      <c r="D47" s="46"/>
      <c r="E47" s="44"/>
      <c r="F47" s="44"/>
      <c r="G47" s="125"/>
      <c r="H47" s="47"/>
      <c r="I47" s="44"/>
      <c r="J47" s="44"/>
      <c r="K47" s="44"/>
      <c r="L47" s="44"/>
      <c r="M47" s="41"/>
      <c r="N47" s="41"/>
      <c r="O47" s="48"/>
      <c r="P47" s="148"/>
      <c r="Q47" s="148"/>
      <c r="R47" s="148"/>
      <c r="S47" s="148"/>
    </row>
    <row r="48" spans="1:28" ht="20.100000000000001" customHeight="1">
      <c r="A48" s="44"/>
      <c r="B48" s="45"/>
      <c r="C48" s="114"/>
      <c r="D48" s="46"/>
      <c r="E48" s="44"/>
      <c r="F48" s="44"/>
      <c r="G48" s="125"/>
      <c r="H48" s="47"/>
      <c r="I48" s="44"/>
      <c r="J48" s="44"/>
      <c r="K48" s="44"/>
      <c r="L48" s="44"/>
      <c r="M48" s="41"/>
      <c r="N48" s="41"/>
      <c r="O48" s="48"/>
      <c r="P48" s="56"/>
      <c r="Q48" s="115"/>
      <c r="R48" s="56"/>
      <c r="S48" s="56"/>
    </row>
    <row r="49" spans="1:19" ht="26.25" customHeight="1">
      <c r="A49" s="142" t="s">
        <v>156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</row>
    <row r="50" spans="1:19" ht="14.25" customHeight="1">
      <c r="I50" s="143" t="s">
        <v>175</v>
      </c>
      <c r="J50" s="143"/>
      <c r="K50" s="143"/>
      <c r="L50" s="143"/>
      <c r="Q50" s="144" t="str">
        <f>Q34</f>
        <v>S2-13</v>
      </c>
      <c r="R50" s="145"/>
    </row>
    <row r="51" spans="1:19" ht="20.100000000000001" customHeight="1" thickBot="1">
      <c r="A51" s="146" t="str">
        <f>A35</f>
        <v>灌阳县水车镇水车至铁口源村道路改造工程施工图设计</v>
      </c>
      <c r="B51" s="147"/>
      <c r="C51" s="147"/>
      <c r="D51" s="147"/>
      <c r="E51" s="147"/>
      <c r="F51" s="147"/>
      <c r="G51" s="40"/>
      <c r="H51" s="40"/>
      <c r="I51" s="40"/>
      <c r="J51" s="39"/>
      <c r="K51" s="39"/>
      <c r="L51" s="39"/>
      <c r="M51" s="41"/>
      <c r="N51" s="41"/>
      <c r="O51" s="42"/>
      <c r="P51" s="39"/>
      <c r="Q51" s="148" t="s">
        <v>152</v>
      </c>
      <c r="R51" s="148"/>
      <c r="S51" s="40"/>
    </row>
    <row r="52" spans="1:19" ht="57.95" customHeight="1">
      <c r="A52" s="8" t="s">
        <v>0</v>
      </c>
      <c r="B52" s="9" t="s">
        <v>1</v>
      </c>
      <c r="C52" s="119" t="s">
        <v>2</v>
      </c>
      <c r="D52" s="11" t="s">
        <v>3</v>
      </c>
      <c r="E52" s="10" t="s">
        <v>4</v>
      </c>
      <c r="F52" s="11" t="s">
        <v>5</v>
      </c>
      <c r="G52" s="11" t="s">
        <v>6</v>
      </c>
      <c r="H52" s="28" t="s">
        <v>7</v>
      </c>
      <c r="I52" s="12" t="s">
        <v>8</v>
      </c>
      <c r="J52" s="133"/>
      <c r="K52" s="8" t="s">
        <v>0</v>
      </c>
      <c r="L52" s="10" t="s">
        <v>1</v>
      </c>
      <c r="M52" s="119" t="s">
        <v>121</v>
      </c>
      <c r="N52" s="11" t="s">
        <v>9</v>
      </c>
      <c r="O52" s="10" t="s">
        <v>4</v>
      </c>
      <c r="P52" s="11" t="s">
        <v>10</v>
      </c>
      <c r="Q52" s="11" t="s">
        <v>151</v>
      </c>
      <c r="R52" s="10" t="s">
        <v>7</v>
      </c>
      <c r="S52" s="12" t="s">
        <v>8</v>
      </c>
    </row>
    <row r="53" spans="1:19" ht="60" customHeight="1">
      <c r="A53" s="14">
        <v>21</v>
      </c>
      <c r="B53" s="93">
        <v>5570</v>
      </c>
      <c r="C53" s="95" t="s">
        <v>118</v>
      </c>
      <c r="D53" s="94" t="s">
        <v>49</v>
      </c>
      <c r="E53" s="16"/>
      <c r="F53" s="1" t="s">
        <v>176</v>
      </c>
      <c r="G53" s="17" t="s">
        <v>128</v>
      </c>
      <c r="H53" s="17" t="s">
        <v>38</v>
      </c>
      <c r="I53" s="19" t="s">
        <v>13</v>
      </c>
      <c r="J53" s="134"/>
      <c r="K53" s="14"/>
      <c r="L53" s="15"/>
      <c r="M53" s="95"/>
      <c r="N53" s="111"/>
      <c r="O53" s="51"/>
      <c r="P53" s="1"/>
      <c r="Q53" s="17"/>
      <c r="R53" s="17"/>
      <c r="S53" s="19"/>
    </row>
    <row r="54" spans="1:19" ht="60" customHeight="1">
      <c r="A54" s="14">
        <v>22</v>
      </c>
      <c r="B54" s="93">
        <v>5960</v>
      </c>
      <c r="C54" s="95" t="s">
        <v>118</v>
      </c>
      <c r="D54" s="94" t="s">
        <v>49</v>
      </c>
      <c r="E54" s="16"/>
      <c r="F54" s="1" t="s">
        <v>176</v>
      </c>
      <c r="G54" s="17" t="s">
        <v>128</v>
      </c>
      <c r="H54" s="17" t="s">
        <v>38</v>
      </c>
      <c r="I54" s="19" t="s">
        <v>13</v>
      </c>
      <c r="J54" s="134"/>
      <c r="K54" s="14"/>
      <c r="L54" s="15"/>
      <c r="M54" s="120"/>
      <c r="N54" s="2"/>
      <c r="O54" s="16"/>
      <c r="P54" s="1"/>
      <c r="Q54" s="122"/>
      <c r="R54" s="17"/>
      <c r="S54" s="117"/>
    </row>
    <row r="55" spans="1:19" ht="60" customHeight="1">
      <c r="A55" s="14"/>
      <c r="B55" s="15"/>
      <c r="C55" s="95"/>
      <c r="D55" s="67"/>
      <c r="E55" s="51"/>
      <c r="F55" s="68"/>
      <c r="G55" s="17"/>
      <c r="H55" s="17"/>
      <c r="I55" s="19"/>
      <c r="J55" s="133"/>
      <c r="K55" s="14"/>
      <c r="L55" s="15"/>
      <c r="M55" s="95"/>
      <c r="N55" s="111"/>
      <c r="O55" s="51"/>
      <c r="P55" s="1"/>
      <c r="Q55" s="17"/>
      <c r="R55" s="17"/>
      <c r="S55" s="19"/>
    </row>
    <row r="56" spans="1:19" ht="60" customHeight="1">
      <c r="A56" s="14"/>
      <c r="B56" s="93"/>
      <c r="C56" s="95"/>
      <c r="D56" s="95"/>
      <c r="E56" s="49"/>
      <c r="F56" s="1"/>
      <c r="G56" s="17"/>
      <c r="H56" s="17"/>
      <c r="I56" s="19"/>
      <c r="J56" s="134"/>
      <c r="K56" s="14"/>
      <c r="L56" s="96"/>
      <c r="M56" s="95"/>
      <c r="N56" s="94"/>
      <c r="O56" s="16"/>
      <c r="P56" s="58"/>
      <c r="Q56" s="17"/>
      <c r="R56" s="17"/>
      <c r="S56" s="19"/>
    </row>
    <row r="57" spans="1:19" ht="60" customHeight="1">
      <c r="A57" s="14"/>
      <c r="B57" s="93"/>
      <c r="C57" s="95"/>
      <c r="D57" s="95"/>
      <c r="E57" s="50"/>
      <c r="F57" s="68"/>
      <c r="G57" s="17"/>
      <c r="H57" s="17"/>
      <c r="I57" s="19"/>
      <c r="J57" s="134"/>
      <c r="K57" s="14"/>
      <c r="L57" s="96"/>
      <c r="M57" s="120"/>
      <c r="N57" s="2"/>
      <c r="O57" s="16"/>
      <c r="P57" s="1"/>
      <c r="Q57" s="122"/>
      <c r="R57" s="17"/>
      <c r="S57" s="117"/>
    </row>
    <row r="58" spans="1:19" ht="60" customHeight="1">
      <c r="A58" s="14"/>
      <c r="B58" s="15"/>
      <c r="C58" s="95"/>
      <c r="D58" s="94"/>
      <c r="E58" s="51"/>
      <c r="F58" s="58"/>
      <c r="G58" s="17"/>
      <c r="H58" s="17"/>
      <c r="I58" s="19"/>
      <c r="J58" s="135"/>
      <c r="K58" s="14"/>
      <c r="L58" s="96"/>
      <c r="M58" s="120"/>
      <c r="N58" s="2"/>
      <c r="O58" s="16"/>
      <c r="P58" s="1"/>
      <c r="Q58" s="122"/>
      <c r="R58" s="17"/>
      <c r="S58" s="117"/>
    </row>
    <row r="59" spans="1:19" ht="60" customHeight="1">
      <c r="A59" s="14"/>
      <c r="B59" s="96"/>
      <c r="C59" s="95"/>
      <c r="D59" s="99"/>
      <c r="E59" s="51"/>
      <c r="F59" s="1"/>
      <c r="G59" s="122"/>
      <c r="H59" s="17"/>
      <c r="I59" s="117"/>
      <c r="J59" s="134"/>
      <c r="K59" s="14"/>
      <c r="L59" s="15"/>
      <c r="M59" s="95"/>
      <c r="N59" s="111"/>
      <c r="O59" s="51"/>
      <c r="P59" s="1"/>
      <c r="Q59" s="17"/>
      <c r="R59" s="17"/>
      <c r="S59" s="19"/>
    </row>
    <row r="60" spans="1:19" ht="60" customHeight="1">
      <c r="A60" s="14"/>
      <c r="B60" s="93"/>
      <c r="C60" s="95"/>
      <c r="D60" s="95"/>
      <c r="E60" s="49"/>
      <c r="F60" s="1"/>
      <c r="G60" s="17"/>
      <c r="H60" s="17"/>
      <c r="I60" s="19"/>
      <c r="J60" s="135"/>
      <c r="K60" s="14"/>
      <c r="L60" s="15"/>
      <c r="M60" s="95"/>
      <c r="N60" s="111"/>
      <c r="O60" s="51"/>
      <c r="P60" s="1"/>
      <c r="Q60" s="17"/>
      <c r="R60" s="17"/>
      <c r="S60" s="19"/>
    </row>
    <row r="61" spans="1:19" ht="60" customHeight="1">
      <c r="A61" s="14"/>
      <c r="B61" s="15"/>
      <c r="C61" s="95"/>
      <c r="D61" s="59"/>
      <c r="E61" s="16"/>
      <c r="F61" s="58"/>
      <c r="G61" s="17"/>
      <c r="H61" s="17"/>
      <c r="I61" s="19"/>
      <c r="J61" s="135"/>
      <c r="K61" s="14"/>
      <c r="L61" s="15"/>
      <c r="M61" s="95"/>
      <c r="N61" s="99"/>
      <c r="O61" s="51"/>
      <c r="P61" s="1"/>
      <c r="Q61" s="127"/>
      <c r="R61" s="17"/>
      <c r="S61" s="19"/>
    </row>
    <row r="62" spans="1:19" ht="60" customHeight="1" thickBot="1">
      <c r="A62" s="54"/>
      <c r="B62" s="55"/>
      <c r="C62" s="97"/>
      <c r="D62" s="64"/>
      <c r="E62" s="65"/>
      <c r="F62" s="25"/>
      <c r="G62" s="26"/>
      <c r="H62" s="26"/>
      <c r="I62" s="27"/>
      <c r="J62" s="133"/>
      <c r="K62" s="54"/>
      <c r="L62" s="55"/>
      <c r="M62" s="97"/>
      <c r="N62" s="79"/>
      <c r="O62" s="65"/>
      <c r="P62" s="81"/>
      <c r="Q62" s="26"/>
      <c r="R62" s="26"/>
      <c r="S62" s="27"/>
    </row>
    <row r="63" spans="1:19" ht="20.100000000000001" customHeight="1">
      <c r="A63" s="44"/>
      <c r="B63" s="45"/>
      <c r="C63" s="114"/>
      <c r="D63" s="46"/>
      <c r="E63" s="44"/>
      <c r="F63" s="44"/>
      <c r="G63" s="125"/>
      <c r="H63" s="47"/>
      <c r="I63" s="44"/>
      <c r="J63" s="44"/>
      <c r="K63" s="44"/>
      <c r="L63" s="44"/>
      <c r="M63" s="41"/>
      <c r="N63" s="41"/>
      <c r="O63" s="48"/>
      <c r="P63" s="148"/>
      <c r="Q63" s="148"/>
      <c r="R63" s="148"/>
      <c r="S63" s="148"/>
    </row>
    <row r="64" spans="1:19" ht="26.25">
      <c r="A64" s="141" t="s">
        <v>45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</row>
    <row r="65" spans="1:19">
      <c r="I65" s="143"/>
      <c r="J65" s="143"/>
      <c r="K65" s="143"/>
      <c r="L65" s="143"/>
      <c r="Q65" s="144" t="str">
        <f>Q50</f>
        <v>S2-13</v>
      </c>
      <c r="R65" s="145"/>
    </row>
    <row r="66" spans="1:19" ht="20.100000000000001" customHeight="1" thickBot="1">
      <c r="A66" s="146" t="str">
        <f>A51</f>
        <v>灌阳县水车镇水车至铁口源村道路改造工程施工图设计</v>
      </c>
      <c r="B66" s="147"/>
      <c r="C66" s="147"/>
      <c r="D66" s="147"/>
      <c r="E66" s="147"/>
      <c r="F66" s="147"/>
      <c r="G66" s="40"/>
      <c r="H66" s="40"/>
      <c r="I66" s="40"/>
      <c r="J66" s="39"/>
      <c r="K66" s="39"/>
      <c r="L66" s="39"/>
      <c r="M66" s="41"/>
      <c r="N66" s="41"/>
      <c r="O66" s="42"/>
      <c r="P66" s="39"/>
      <c r="Q66" s="148" t="s">
        <v>117</v>
      </c>
      <c r="R66" s="148"/>
      <c r="S66" s="40"/>
    </row>
    <row r="67" spans="1:19" ht="57.95" customHeight="1">
      <c r="A67" s="8" t="s">
        <v>0</v>
      </c>
      <c r="B67" s="9" t="s">
        <v>1</v>
      </c>
      <c r="C67" s="119" t="s">
        <v>2</v>
      </c>
      <c r="D67" s="11" t="s">
        <v>3</v>
      </c>
      <c r="E67" s="10" t="s">
        <v>4</v>
      </c>
      <c r="F67" s="11" t="s">
        <v>5</v>
      </c>
      <c r="G67" s="11" t="s">
        <v>6</v>
      </c>
      <c r="H67" s="28" t="s">
        <v>7</v>
      </c>
      <c r="I67" s="12" t="s">
        <v>8</v>
      </c>
      <c r="J67" s="13"/>
      <c r="K67" s="8" t="s">
        <v>0</v>
      </c>
      <c r="L67" s="10" t="s">
        <v>1</v>
      </c>
      <c r="M67" s="119" t="s">
        <v>121</v>
      </c>
      <c r="N67" s="11" t="s">
        <v>9</v>
      </c>
      <c r="O67" s="10" t="s">
        <v>4</v>
      </c>
      <c r="P67" s="11" t="s">
        <v>10</v>
      </c>
      <c r="Q67" s="11" t="s">
        <v>151</v>
      </c>
      <c r="R67" s="10" t="s">
        <v>7</v>
      </c>
      <c r="S67" s="12" t="s">
        <v>8</v>
      </c>
    </row>
    <row r="68" spans="1:19" ht="57.95" customHeight="1">
      <c r="A68" s="14">
        <v>81</v>
      </c>
      <c r="B68" s="15">
        <v>8700</v>
      </c>
      <c r="C68" s="95" t="s">
        <v>120</v>
      </c>
      <c r="D68" s="67" t="s">
        <v>64</v>
      </c>
      <c r="E68" s="16"/>
      <c r="F68" s="68" t="s">
        <v>65</v>
      </c>
      <c r="G68" s="17" t="s">
        <v>126</v>
      </c>
      <c r="H68" s="17" t="s">
        <v>38</v>
      </c>
      <c r="I68" s="19" t="s">
        <v>13</v>
      </c>
      <c r="J68" s="18"/>
      <c r="K68" s="14">
        <v>91</v>
      </c>
      <c r="L68" s="93">
        <v>10950</v>
      </c>
      <c r="M68" s="95" t="s">
        <v>125</v>
      </c>
      <c r="N68" s="94" t="s">
        <v>46</v>
      </c>
      <c r="O68" s="49"/>
      <c r="P68" s="1"/>
      <c r="Q68" s="122" t="s">
        <v>138</v>
      </c>
      <c r="R68" s="17" t="s">
        <v>38</v>
      </c>
      <c r="S68" s="61" t="s">
        <v>48</v>
      </c>
    </row>
    <row r="69" spans="1:19" ht="57.95" customHeight="1">
      <c r="A69" s="14">
        <f>A68+1</f>
        <v>82</v>
      </c>
      <c r="B69" s="15">
        <v>8800</v>
      </c>
      <c r="C69" s="95" t="s">
        <v>118</v>
      </c>
      <c r="D69" s="67" t="s">
        <v>67</v>
      </c>
      <c r="E69" s="51"/>
      <c r="F69" s="68" t="s">
        <v>68</v>
      </c>
      <c r="G69" s="17" t="s">
        <v>126</v>
      </c>
      <c r="H69" s="17" t="s">
        <v>38</v>
      </c>
      <c r="I69" s="19" t="s">
        <v>13</v>
      </c>
      <c r="J69" s="18"/>
      <c r="K69" s="14">
        <f>K68+1</f>
        <v>92</v>
      </c>
      <c r="L69" s="15">
        <v>10960</v>
      </c>
      <c r="M69" s="95" t="s">
        <v>125</v>
      </c>
      <c r="N69" s="59" t="s">
        <v>43</v>
      </c>
      <c r="O69" s="16"/>
      <c r="P69" s="58" t="s">
        <v>51</v>
      </c>
      <c r="Q69" s="17" t="s">
        <v>128</v>
      </c>
      <c r="R69" s="17" t="s">
        <v>38</v>
      </c>
      <c r="S69" s="19" t="s">
        <v>13</v>
      </c>
    </row>
    <row r="70" spans="1:19" ht="57.95" customHeight="1">
      <c r="A70" s="14">
        <f t="shared" ref="A70:A76" si="0">A69+1</f>
        <v>83</v>
      </c>
      <c r="B70" s="15">
        <v>9080</v>
      </c>
      <c r="C70" s="95" t="s">
        <v>118</v>
      </c>
      <c r="D70" s="59" t="s">
        <v>59</v>
      </c>
      <c r="E70" s="51" t="s">
        <v>40</v>
      </c>
      <c r="F70" s="58" t="s">
        <v>62</v>
      </c>
      <c r="G70" s="17" t="s">
        <v>126</v>
      </c>
      <c r="H70" s="17" t="s">
        <v>38</v>
      </c>
      <c r="I70" s="19" t="s">
        <v>13</v>
      </c>
      <c r="J70" s="20"/>
      <c r="K70" s="14">
        <f t="shared" ref="K70:K76" si="1">K69+1</f>
        <v>93</v>
      </c>
      <c r="L70" s="96" t="s">
        <v>98</v>
      </c>
      <c r="M70" s="95" t="s">
        <v>124</v>
      </c>
      <c r="N70" s="94" t="s">
        <v>49</v>
      </c>
      <c r="O70" s="16"/>
      <c r="P70" s="58" t="s">
        <v>44</v>
      </c>
      <c r="Q70" s="17" t="s">
        <v>128</v>
      </c>
      <c r="R70" s="17" t="s">
        <v>38</v>
      </c>
      <c r="S70" s="19" t="s">
        <v>13</v>
      </c>
    </row>
    <row r="71" spans="1:19" ht="57.95" customHeight="1">
      <c r="A71" s="14">
        <f t="shared" si="0"/>
        <v>84</v>
      </c>
      <c r="B71" s="15">
        <v>9120</v>
      </c>
      <c r="C71" s="95" t="s">
        <v>14</v>
      </c>
      <c r="D71" s="67" t="s">
        <v>64</v>
      </c>
      <c r="E71" s="16"/>
      <c r="F71" s="68" t="s">
        <v>65</v>
      </c>
      <c r="G71" s="17" t="s">
        <v>126</v>
      </c>
      <c r="H71" s="17" t="s">
        <v>38</v>
      </c>
      <c r="I71" s="19" t="s">
        <v>13</v>
      </c>
      <c r="J71" s="18"/>
      <c r="K71" s="14">
        <f t="shared" si="1"/>
        <v>94</v>
      </c>
      <c r="L71" s="15">
        <v>11020</v>
      </c>
      <c r="M71" s="95" t="s">
        <v>123</v>
      </c>
      <c r="N71" s="59" t="s">
        <v>43</v>
      </c>
      <c r="O71" s="51" t="s">
        <v>40</v>
      </c>
      <c r="P71" s="1" t="s">
        <v>41</v>
      </c>
      <c r="Q71" s="17" t="s">
        <v>128</v>
      </c>
      <c r="R71" s="17" t="s">
        <v>38</v>
      </c>
      <c r="S71" s="19" t="s">
        <v>13</v>
      </c>
    </row>
    <row r="72" spans="1:19" ht="57.95" customHeight="1">
      <c r="A72" s="14">
        <f t="shared" si="0"/>
        <v>85</v>
      </c>
      <c r="B72" s="15">
        <v>9440</v>
      </c>
      <c r="C72" s="95" t="s">
        <v>118</v>
      </c>
      <c r="D72" s="67" t="s">
        <v>63</v>
      </c>
      <c r="E72" s="51" t="s">
        <v>40</v>
      </c>
      <c r="F72" s="1" t="s">
        <v>41</v>
      </c>
      <c r="G72" s="122" t="s">
        <v>132</v>
      </c>
      <c r="H72" s="17" t="s">
        <v>38</v>
      </c>
      <c r="I72" s="19" t="s">
        <v>13</v>
      </c>
      <c r="J72" s="18"/>
      <c r="K72" s="14">
        <f t="shared" si="1"/>
        <v>95</v>
      </c>
      <c r="L72" s="15">
        <v>11100</v>
      </c>
      <c r="M72" s="95" t="s">
        <v>123</v>
      </c>
      <c r="N72" s="94" t="s">
        <v>55</v>
      </c>
      <c r="O72" s="51" t="s">
        <v>40</v>
      </c>
      <c r="P72" s="58" t="s">
        <v>54</v>
      </c>
      <c r="Q72" s="17" t="s">
        <v>128</v>
      </c>
      <c r="R72" s="17" t="s">
        <v>38</v>
      </c>
      <c r="S72" s="19" t="s">
        <v>13</v>
      </c>
    </row>
    <row r="73" spans="1:19" ht="57.95" customHeight="1">
      <c r="A73" s="14">
        <f t="shared" si="0"/>
        <v>86</v>
      </c>
      <c r="B73" s="15">
        <v>10000</v>
      </c>
      <c r="C73" s="95" t="s">
        <v>120</v>
      </c>
      <c r="D73" s="59" t="s">
        <v>60</v>
      </c>
      <c r="E73" s="16"/>
      <c r="F73" s="58" t="s">
        <v>61</v>
      </c>
      <c r="G73" s="17" t="s">
        <v>126</v>
      </c>
      <c r="H73" s="17" t="s">
        <v>38</v>
      </c>
      <c r="I73" s="19" t="s">
        <v>13</v>
      </c>
      <c r="J73" s="22"/>
      <c r="K73" s="14">
        <f t="shared" si="1"/>
        <v>96</v>
      </c>
      <c r="L73" s="93">
        <v>11140</v>
      </c>
      <c r="M73" s="95" t="s">
        <v>124</v>
      </c>
      <c r="N73" s="94" t="s">
        <v>46</v>
      </c>
      <c r="O73" s="49"/>
      <c r="P73" s="1"/>
      <c r="Q73" s="122" t="s">
        <v>138</v>
      </c>
      <c r="R73" s="17" t="s">
        <v>38</v>
      </c>
      <c r="S73" s="61" t="s">
        <v>48</v>
      </c>
    </row>
    <row r="74" spans="1:19" ht="57.95" customHeight="1">
      <c r="A74" s="14">
        <f t="shared" si="0"/>
        <v>87</v>
      </c>
      <c r="B74" s="15">
        <v>10040</v>
      </c>
      <c r="C74" s="95" t="s">
        <v>15</v>
      </c>
      <c r="D74" s="67" t="s">
        <v>67</v>
      </c>
      <c r="E74" s="51"/>
      <c r="F74" s="68" t="s">
        <v>68</v>
      </c>
      <c r="G74" s="17" t="s">
        <v>126</v>
      </c>
      <c r="H74" s="17" t="s">
        <v>38</v>
      </c>
      <c r="I74" s="19" t="s">
        <v>13</v>
      </c>
      <c r="J74" s="18"/>
      <c r="K74" s="14">
        <f t="shared" si="1"/>
        <v>97</v>
      </c>
      <c r="L74" s="15">
        <v>11200</v>
      </c>
      <c r="M74" s="95" t="s">
        <v>124</v>
      </c>
      <c r="N74" s="69" t="s">
        <v>11</v>
      </c>
      <c r="O74" s="16"/>
      <c r="P74" s="58" t="s">
        <v>56</v>
      </c>
      <c r="Q74" s="122" t="s">
        <v>129</v>
      </c>
      <c r="R74" s="17" t="s">
        <v>38</v>
      </c>
      <c r="S74" s="61" t="s">
        <v>48</v>
      </c>
    </row>
    <row r="75" spans="1:19" ht="57.95" customHeight="1">
      <c r="A75" s="14">
        <f t="shared" si="0"/>
        <v>88</v>
      </c>
      <c r="B75" s="15">
        <v>10200</v>
      </c>
      <c r="C75" s="95" t="s">
        <v>15</v>
      </c>
      <c r="D75" s="94" t="s">
        <v>55</v>
      </c>
      <c r="E75" s="51" t="s">
        <v>40</v>
      </c>
      <c r="F75" s="58" t="s">
        <v>54</v>
      </c>
      <c r="G75" s="17" t="s">
        <v>126</v>
      </c>
      <c r="H75" s="17" t="s">
        <v>38</v>
      </c>
      <c r="I75" s="19" t="s">
        <v>13</v>
      </c>
      <c r="J75" s="22"/>
      <c r="K75" s="14">
        <f t="shared" si="1"/>
        <v>98</v>
      </c>
      <c r="L75" s="15">
        <v>11430</v>
      </c>
      <c r="M75" s="95" t="s">
        <v>122</v>
      </c>
      <c r="N75" s="67" t="s">
        <v>63</v>
      </c>
      <c r="O75" s="51" t="s">
        <v>40</v>
      </c>
      <c r="P75" s="1" t="s">
        <v>41</v>
      </c>
      <c r="Q75" s="122" t="s">
        <v>140</v>
      </c>
      <c r="R75" s="17" t="s">
        <v>38</v>
      </c>
      <c r="S75" s="19" t="s">
        <v>13</v>
      </c>
    </row>
    <row r="76" spans="1:19" ht="57.95" customHeight="1">
      <c r="A76" s="14">
        <f t="shared" si="0"/>
        <v>89</v>
      </c>
      <c r="B76" s="15">
        <v>10600</v>
      </c>
      <c r="C76" s="95" t="s">
        <v>15</v>
      </c>
      <c r="D76" s="59" t="s">
        <v>59</v>
      </c>
      <c r="E76" s="51" t="s">
        <v>40</v>
      </c>
      <c r="F76" s="58" t="s">
        <v>62</v>
      </c>
      <c r="G76" s="17" t="s">
        <v>126</v>
      </c>
      <c r="H76" s="17" t="s">
        <v>38</v>
      </c>
      <c r="I76" s="19" t="s">
        <v>13</v>
      </c>
      <c r="J76" s="22"/>
      <c r="K76" s="14">
        <f t="shared" si="1"/>
        <v>99</v>
      </c>
      <c r="L76" s="15">
        <v>11460</v>
      </c>
      <c r="M76" s="95" t="s">
        <v>122</v>
      </c>
      <c r="N76" s="59" t="s">
        <v>59</v>
      </c>
      <c r="O76" s="51" t="s">
        <v>40</v>
      </c>
      <c r="P76" s="58" t="s">
        <v>62</v>
      </c>
      <c r="Q76" s="17" t="s">
        <v>128</v>
      </c>
      <c r="R76" s="17" t="s">
        <v>38</v>
      </c>
      <c r="S76" s="19" t="s">
        <v>13</v>
      </c>
    </row>
    <row r="77" spans="1:19" ht="57.95" customHeight="1" thickBot="1">
      <c r="A77" s="54">
        <v>90</v>
      </c>
      <c r="B77" s="55">
        <v>10880</v>
      </c>
      <c r="C77" s="97" t="s">
        <v>120</v>
      </c>
      <c r="D77" s="78" t="s">
        <v>11</v>
      </c>
      <c r="E77" s="24"/>
      <c r="F77" s="60" t="s">
        <v>56</v>
      </c>
      <c r="G77" s="123" t="s">
        <v>127</v>
      </c>
      <c r="H77" s="26" t="s">
        <v>38</v>
      </c>
      <c r="I77" s="63" t="s">
        <v>48</v>
      </c>
      <c r="J77" s="23"/>
      <c r="K77" s="54">
        <f>K76+1</f>
        <v>100</v>
      </c>
      <c r="L77" s="55">
        <v>11560</v>
      </c>
      <c r="M77" s="97" t="s">
        <v>122</v>
      </c>
      <c r="N77" s="64" t="s">
        <v>43</v>
      </c>
      <c r="O77" s="65" t="s">
        <v>40</v>
      </c>
      <c r="P77" s="25" t="s">
        <v>41</v>
      </c>
      <c r="Q77" s="26" t="s">
        <v>128</v>
      </c>
      <c r="R77" s="26" t="s">
        <v>38</v>
      </c>
      <c r="S77" s="27" t="s">
        <v>13</v>
      </c>
    </row>
    <row r="78" spans="1:19" ht="20.100000000000001" customHeight="1">
      <c r="A78" s="44"/>
      <c r="B78" s="45"/>
      <c r="C78" s="114"/>
      <c r="D78" s="46"/>
      <c r="E78" s="44"/>
      <c r="F78" s="44"/>
      <c r="G78" s="125"/>
      <c r="H78" s="47"/>
      <c r="I78" s="44"/>
      <c r="J78" s="44"/>
      <c r="K78" s="44"/>
      <c r="L78" s="44"/>
      <c r="M78" s="41"/>
      <c r="N78" s="41"/>
      <c r="O78" s="48"/>
      <c r="P78" s="148"/>
      <c r="Q78" s="148"/>
      <c r="R78" s="148"/>
      <c r="S78" s="148"/>
    </row>
    <row r="79" spans="1:19" ht="26.25" customHeight="1">
      <c r="A79" s="141" t="s">
        <v>45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</row>
    <row r="80" spans="1:19">
      <c r="I80" s="143"/>
      <c r="J80" s="143"/>
      <c r="K80" s="143"/>
      <c r="L80" s="143"/>
      <c r="Q80" s="144" t="str">
        <f>Q65</f>
        <v>S2-13</v>
      </c>
      <c r="R80" s="145"/>
    </row>
    <row r="81" spans="1:19" ht="20.100000000000001" customHeight="1" thickBot="1">
      <c r="A81" s="146" t="str">
        <f>A66</f>
        <v>灌阳县水车镇水车至铁口源村道路改造工程施工图设计</v>
      </c>
      <c r="B81" s="147"/>
      <c r="C81" s="147"/>
      <c r="D81" s="147"/>
      <c r="E81" s="147"/>
      <c r="F81" s="147"/>
      <c r="G81" s="40"/>
      <c r="H81" s="40"/>
      <c r="I81" s="40"/>
      <c r="J81" s="39"/>
      <c r="K81" s="39"/>
      <c r="L81" s="39"/>
      <c r="M81" s="41"/>
      <c r="N81" s="41"/>
      <c r="O81" s="42"/>
      <c r="P81" s="39"/>
      <c r="Q81" s="148" t="s">
        <v>116</v>
      </c>
      <c r="R81" s="148"/>
      <c r="S81" s="40"/>
    </row>
    <row r="82" spans="1:19" ht="57.95" customHeight="1">
      <c r="A82" s="8" t="s">
        <v>0</v>
      </c>
      <c r="B82" s="9" t="s">
        <v>1</v>
      </c>
      <c r="C82" s="119" t="s">
        <v>2</v>
      </c>
      <c r="D82" s="11" t="s">
        <v>3</v>
      </c>
      <c r="E82" s="10" t="s">
        <v>4</v>
      </c>
      <c r="F82" s="11" t="s">
        <v>5</v>
      </c>
      <c r="G82" s="11" t="s">
        <v>6</v>
      </c>
      <c r="H82" s="28" t="s">
        <v>7</v>
      </c>
      <c r="I82" s="12" t="s">
        <v>8</v>
      </c>
      <c r="J82" s="13"/>
      <c r="K82" s="8" t="s">
        <v>0</v>
      </c>
      <c r="L82" s="10" t="s">
        <v>1</v>
      </c>
      <c r="M82" s="119" t="s">
        <v>121</v>
      </c>
      <c r="N82" s="11" t="s">
        <v>9</v>
      </c>
      <c r="O82" s="10" t="s">
        <v>4</v>
      </c>
      <c r="P82" s="11" t="s">
        <v>10</v>
      </c>
      <c r="Q82" s="11" t="s">
        <v>151</v>
      </c>
      <c r="R82" s="10" t="s">
        <v>7</v>
      </c>
      <c r="S82" s="12" t="s">
        <v>8</v>
      </c>
    </row>
    <row r="83" spans="1:19" ht="57.95" customHeight="1">
      <c r="A83" s="14">
        <v>101</v>
      </c>
      <c r="B83" s="15">
        <v>11580</v>
      </c>
      <c r="C83" s="95" t="s">
        <v>15</v>
      </c>
      <c r="D83" s="59" t="s">
        <v>59</v>
      </c>
      <c r="E83" s="51" t="s">
        <v>40</v>
      </c>
      <c r="F83" s="58" t="s">
        <v>62</v>
      </c>
      <c r="G83" s="17" t="s">
        <v>126</v>
      </c>
      <c r="H83" s="17" t="s">
        <v>38</v>
      </c>
      <c r="I83" s="19" t="s">
        <v>13</v>
      </c>
      <c r="J83" s="18"/>
      <c r="K83" s="14">
        <v>111</v>
      </c>
      <c r="L83" s="15">
        <v>13800</v>
      </c>
      <c r="M83" s="95" t="s">
        <v>124</v>
      </c>
      <c r="N83" s="67" t="s">
        <v>64</v>
      </c>
      <c r="O83" s="16"/>
      <c r="P83" s="68" t="s">
        <v>65</v>
      </c>
      <c r="Q83" s="17" t="s">
        <v>128</v>
      </c>
      <c r="R83" s="17" t="s">
        <v>38</v>
      </c>
      <c r="S83" s="19" t="s">
        <v>13</v>
      </c>
    </row>
    <row r="84" spans="1:19" ht="57.95" customHeight="1">
      <c r="A84" s="14">
        <v>102</v>
      </c>
      <c r="B84" s="15">
        <v>11640</v>
      </c>
      <c r="C84" s="95" t="s">
        <v>14</v>
      </c>
      <c r="D84" s="59" t="s">
        <v>43</v>
      </c>
      <c r="E84" s="16"/>
      <c r="F84" s="58" t="s">
        <v>51</v>
      </c>
      <c r="G84" s="17" t="s">
        <v>126</v>
      </c>
      <c r="H84" s="17" t="s">
        <v>38</v>
      </c>
      <c r="I84" s="19" t="s">
        <v>13</v>
      </c>
      <c r="J84" s="18"/>
      <c r="K84" s="14">
        <v>112</v>
      </c>
      <c r="L84" s="15">
        <v>14355</v>
      </c>
      <c r="M84" s="95" t="s">
        <v>123</v>
      </c>
      <c r="N84" s="94" t="s">
        <v>55</v>
      </c>
      <c r="O84" s="51" t="s">
        <v>40</v>
      </c>
      <c r="P84" s="58" t="s">
        <v>54</v>
      </c>
      <c r="Q84" s="17" t="s">
        <v>128</v>
      </c>
      <c r="R84" s="17" t="s">
        <v>38</v>
      </c>
      <c r="S84" s="19" t="s">
        <v>13</v>
      </c>
    </row>
    <row r="85" spans="1:19" ht="57.95" customHeight="1">
      <c r="A85" s="14">
        <v>103</v>
      </c>
      <c r="B85" s="15">
        <v>12010</v>
      </c>
      <c r="C85" s="95" t="s">
        <v>15</v>
      </c>
      <c r="D85" s="94" t="s">
        <v>55</v>
      </c>
      <c r="E85" s="51" t="s">
        <v>40</v>
      </c>
      <c r="F85" s="58" t="s">
        <v>54</v>
      </c>
      <c r="G85" s="17" t="s">
        <v>126</v>
      </c>
      <c r="H85" s="17" t="s">
        <v>38</v>
      </c>
      <c r="I85" s="19" t="s">
        <v>13</v>
      </c>
      <c r="J85" s="20"/>
      <c r="K85" s="14">
        <v>113</v>
      </c>
      <c r="L85" s="15">
        <v>14817</v>
      </c>
      <c r="M85" s="95" t="s">
        <v>122</v>
      </c>
      <c r="N85" s="67" t="s">
        <v>63</v>
      </c>
      <c r="O85" s="51" t="s">
        <v>40</v>
      </c>
      <c r="P85" s="1" t="s">
        <v>41</v>
      </c>
      <c r="Q85" s="122" t="s">
        <v>140</v>
      </c>
      <c r="R85" s="17" t="s">
        <v>38</v>
      </c>
      <c r="S85" s="19" t="s">
        <v>13</v>
      </c>
    </row>
    <row r="86" spans="1:19" ht="57.95" customHeight="1">
      <c r="A86" s="14">
        <v>104</v>
      </c>
      <c r="B86" s="15">
        <v>12196</v>
      </c>
      <c r="C86" s="95" t="s">
        <v>118</v>
      </c>
      <c r="D86" s="67" t="s">
        <v>63</v>
      </c>
      <c r="E86" s="51" t="s">
        <v>40</v>
      </c>
      <c r="F86" s="1" t="s">
        <v>41</v>
      </c>
      <c r="G86" s="122" t="s">
        <v>132</v>
      </c>
      <c r="H86" s="17" t="s">
        <v>38</v>
      </c>
      <c r="I86" s="19" t="s">
        <v>13</v>
      </c>
      <c r="J86" s="18"/>
      <c r="K86" s="14">
        <v>114</v>
      </c>
      <c r="L86" s="15">
        <v>15060</v>
      </c>
      <c r="M86" s="95" t="s">
        <v>122</v>
      </c>
      <c r="N86" s="59" t="s">
        <v>59</v>
      </c>
      <c r="O86" s="16"/>
      <c r="P86" s="58" t="s">
        <v>62</v>
      </c>
      <c r="Q86" s="17" t="s">
        <v>128</v>
      </c>
      <c r="R86" s="17" t="s">
        <v>38</v>
      </c>
      <c r="S86" s="19" t="s">
        <v>13</v>
      </c>
    </row>
    <row r="87" spans="1:19" ht="57.95" customHeight="1">
      <c r="A87" s="14">
        <v>105</v>
      </c>
      <c r="B87" s="15">
        <v>12667</v>
      </c>
      <c r="C87" s="95" t="s">
        <v>118</v>
      </c>
      <c r="D87" s="67" t="s">
        <v>63</v>
      </c>
      <c r="E87" s="51" t="s">
        <v>40</v>
      </c>
      <c r="F87" s="1" t="s">
        <v>41</v>
      </c>
      <c r="G87" s="122" t="s">
        <v>132</v>
      </c>
      <c r="H87" s="17" t="s">
        <v>38</v>
      </c>
      <c r="I87" s="19" t="s">
        <v>13</v>
      </c>
      <c r="J87" s="18"/>
      <c r="K87" s="14">
        <v>115</v>
      </c>
      <c r="L87" s="15">
        <v>15170</v>
      </c>
      <c r="M87" s="95" t="s">
        <v>123</v>
      </c>
      <c r="N87" s="59" t="s">
        <v>59</v>
      </c>
      <c r="O87" s="51" t="s">
        <v>40</v>
      </c>
      <c r="P87" s="58" t="s">
        <v>62</v>
      </c>
      <c r="Q87" s="17" t="s">
        <v>128</v>
      </c>
      <c r="R87" s="17" t="s">
        <v>38</v>
      </c>
      <c r="S87" s="19" t="s">
        <v>13</v>
      </c>
    </row>
    <row r="88" spans="1:19" ht="57.95" customHeight="1">
      <c r="A88" s="14">
        <v>106</v>
      </c>
      <c r="B88" s="15">
        <v>12800</v>
      </c>
      <c r="C88" s="95" t="s">
        <v>120</v>
      </c>
      <c r="D88" s="67" t="s">
        <v>64</v>
      </c>
      <c r="E88" s="16"/>
      <c r="F88" s="68" t="s">
        <v>65</v>
      </c>
      <c r="G88" s="17" t="s">
        <v>126</v>
      </c>
      <c r="H88" s="17" t="s">
        <v>38</v>
      </c>
      <c r="I88" s="19" t="s">
        <v>13</v>
      </c>
      <c r="J88" s="22"/>
      <c r="K88" s="14">
        <v>116</v>
      </c>
      <c r="L88" s="15">
        <v>15313</v>
      </c>
      <c r="M88" s="95" t="s">
        <v>122</v>
      </c>
      <c r="N88" s="67" t="s">
        <v>63</v>
      </c>
      <c r="O88" s="51" t="s">
        <v>40</v>
      </c>
      <c r="P88" s="1" t="s">
        <v>41</v>
      </c>
      <c r="Q88" s="122" t="s">
        <v>140</v>
      </c>
      <c r="R88" s="17" t="s">
        <v>38</v>
      </c>
      <c r="S88" s="19" t="s">
        <v>13</v>
      </c>
    </row>
    <row r="89" spans="1:19" ht="57.95" customHeight="1">
      <c r="A89" s="14">
        <v>107</v>
      </c>
      <c r="B89" s="15">
        <v>13240</v>
      </c>
      <c r="C89" s="95" t="s">
        <v>118</v>
      </c>
      <c r="D89" s="59" t="s">
        <v>59</v>
      </c>
      <c r="E89" s="51" t="s">
        <v>40</v>
      </c>
      <c r="F89" s="58" t="s">
        <v>62</v>
      </c>
      <c r="G89" s="17" t="s">
        <v>126</v>
      </c>
      <c r="H89" s="17" t="s">
        <v>38</v>
      </c>
      <c r="I89" s="19" t="s">
        <v>13</v>
      </c>
      <c r="J89" s="18"/>
      <c r="K89" s="14">
        <v>117</v>
      </c>
      <c r="L89" s="15">
        <v>15680</v>
      </c>
      <c r="M89" s="95" t="s">
        <v>122</v>
      </c>
      <c r="N89" s="59" t="s">
        <v>59</v>
      </c>
      <c r="O89" s="16"/>
      <c r="P89" s="58" t="s">
        <v>62</v>
      </c>
      <c r="Q89" s="17" t="s">
        <v>128</v>
      </c>
      <c r="R89" s="17" t="s">
        <v>38</v>
      </c>
      <c r="S89" s="19" t="s">
        <v>13</v>
      </c>
    </row>
    <row r="90" spans="1:19" ht="57.95" customHeight="1">
      <c r="A90" s="14">
        <v>108</v>
      </c>
      <c r="B90" s="15">
        <v>13335</v>
      </c>
      <c r="C90" s="95" t="s">
        <v>118</v>
      </c>
      <c r="D90" s="67" t="s">
        <v>63</v>
      </c>
      <c r="E90" s="51" t="s">
        <v>40</v>
      </c>
      <c r="F90" s="1" t="s">
        <v>41</v>
      </c>
      <c r="G90" s="122" t="s">
        <v>132</v>
      </c>
      <c r="H90" s="17" t="s">
        <v>38</v>
      </c>
      <c r="I90" s="19" t="s">
        <v>13</v>
      </c>
      <c r="J90" s="22"/>
      <c r="K90" s="14">
        <v>118</v>
      </c>
      <c r="L90" s="15">
        <v>15753</v>
      </c>
      <c r="M90" s="95" t="s">
        <v>122</v>
      </c>
      <c r="N90" s="67" t="s">
        <v>63</v>
      </c>
      <c r="O90" s="51" t="s">
        <v>40</v>
      </c>
      <c r="P90" s="1" t="s">
        <v>41</v>
      </c>
      <c r="Q90" s="122" t="s">
        <v>140</v>
      </c>
      <c r="R90" s="17" t="s">
        <v>38</v>
      </c>
      <c r="S90" s="19" t="s">
        <v>13</v>
      </c>
    </row>
    <row r="91" spans="1:19" ht="57.95" customHeight="1">
      <c r="A91" s="14">
        <v>109</v>
      </c>
      <c r="B91" s="15">
        <v>13370</v>
      </c>
      <c r="C91" s="95" t="s">
        <v>15</v>
      </c>
      <c r="D91" s="59" t="s">
        <v>59</v>
      </c>
      <c r="E91" s="16"/>
      <c r="F91" s="58" t="s">
        <v>62</v>
      </c>
      <c r="G91" s="17" t="s">
        <v>126</v>
      </c>
      <c r="H91" s="17" t="s">
        <v>38</v>
      </c>
      <c r="I91" s="19" t="s">
        <v>13</v>
      </c>
      <c r="J91" s="22"/>
      <c r="K91" s="14">
        <v>119</v>
      </c>
      <c r="L91" s="15">
        <v>15790</v>
      </c>
      <c r="M91" s="95" t="s">
        <v>123</v>
      </c>
      <c r="N91" s="59" t="s">
        <v>59</v>
      </c>
      <c r="O91" s="51" t="s">
        <v>40</v>
      </c>
      <c r="P91" s="58" t="s">
        <v>62</v>
      </c>
      <c r="Q91" s="17" t="s">
        <v>128</v>
      </c>
      <c r="R91" s="17" t="s">
        <v>38</v>
      </c>
      <c r="S91" s="19" t="s">
        <v>13</v>
      </c>
    </row>
    <row r="92" spans="1:19" ht="57.95" customHeight="1" thickBot="1">
      <c r="A92" s="54">
        <v>110</v>
      </c>
      <c r="B92" s="55">
        <v>13540</v>
      </c>
      <c r="C92" s="97" t="s">
        <v>120</v>
      </c>
      <c r="D92" s="79" t="s">
        <v>64</v>
      </c>
      <c r="E92" s="24"/>
      <c r="F92" s="81" t="s">
        <v>65</v>
      </c>
      <c r="G92" s="26" t="s">
        <v>126</v>
      </c>
      <c r="H92" s="26" t="s">
        <v>38</v>
      </c>
      <c r="I92" s="27" t="s">
        <v>13</v>
      </c>
      <c r="J92" s="23"/>
      <c r="K92" s="54">
        <v>120</v>
      </c>
      <c r="L92" s="55">
        <v>16000</v>
      </c>
      <c r="M92" s="97" t="s">
        <v>122</v>
      </c>
      <c r="N92" s="64" t="s">
        <v>59</v>
      </c>
      <c r="O92" s="24"/>
      <c r="P92" s="60" t="s">
        <v>62</v>
      </c>
      <c r="Q92" s="26" t="s">
        <v>128</v>
      </c>
      <c r="R92" s="26" t="s">
        <v>38</v>
      </c>
      <c r="S92" s="27" t="s">
        <v>13</v>
      </c>
    </row>
    <row r="93" spans="1:19" ht="20.100000000000001" customHeight="1">
      <c r="A93" s="44"/>
      <c r="B93" s="45"/>
      <c r="C93" s="114"/>
      <c r="D93" s="46"/>
      <c r="E93" s="44"/>
      <c r="F93" s="44"/>
      <c r="G93" s="125"/>
      <c r="H93" s="47"/>
      <c r="I93" s="44"/>
      <c r="J93" s="44"/>
      <c r="K93" s="44"/>
      <c r="L93" s="44"/>
      <c r="M93" s="41"/>
      <c r="N93" s="41"/>
      <c r="O93" s="48"/>
      <c r="P93" s="148"/>
      <c r="Q93" s="148"/>
      <c r="R93" s="148"/>
      <c r="S93" s="148"/>
    </row>
    <row r="94" spans="1:19" ht="26.25" customHeight="1">
      <c r="A94" s="141" t="s">
        <v>45</v>
      </c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</row>
    <row r="95" spans="1:19">
      <c r="I95" s="143"/>
      <c r="J95" s="143"/>
      <c r="K95" s="143"/>
      <c r="L95" s="143"/>
      <c r="Q95" s="144" t="str">
        <f>Q80</f>
        <v>S2-13</v>
      </c>
      <c r="R95" s="145"/>
    </row>
    <row r="96" spans="1:19" ht="20.100000000000001" customHeight="1" thickBot="1">
      <c r="A96" s="146" t="str">
        <f>A81</f>
        <v>灌阳县水车镇水车至铁口源村道路改造工程施工图设计</v>
      </c>
      <c r="B96" s="147"/>
      <c r="C96" s="147"/>
      <c r="D96" s="147"/>
      <c r="E96" s="147"/>
      <c r="F96" s="147"/>
      <c r="G96" s="40"/>
      <c r="H96" s="40"/>
      <c r="I96" s="40"/>
      <c r="J96" s="39"/>
      <c r="K96" s="39"/>
      <c r="L96" s="39"/>
      <c r="M96" s="41"/>
      <c r="N96" s="41"/>
      <c r="O96" s="42"/>
      <c r="P96" s="39"/>
      <c r="Q96" s="148" t="s">
        <v>115</v>
      </c>
      <c r="R96" s="148"/>
      <c r="S96" s="40"/>
    </row>
    <row r="97" spans="1:19" ht="57.95" customHeight="1">
      <c r="A97" s="8" t="s">
        <v>0</v>
      </c>
      <c r="B97" s="9" t="s">
        <v>1</v>
      </c>
      <c r="C97" s="119" t="s">
        <v>2</v>
      </c>
      <c r="D97" s="11" t="s">
        <v>3</v>
      </c>
      <c r="E97" s="10" t="s">
        <v>4</v>
      </c>
      <c r="F97" s="11" t="s">
        <v>5</v>
      </c>
      <c r="G97" s="11" t="s">
        <v>6</v>
      </c>
      <c r="H97" s="28" t="s">
        <v>7</v>
      </c>
      <c r="I97" s="12" t="s">
        <v>8</v>
      </c>
      <c r="J97" s="13"/>
      <c r="K97" s="8" t="s">
        <v>0</v>
      </c>
      <c r="L97" s="10" t="s">
        <v>1</v>
      </c>
      <c r="M97" s="119" t="s">
        <v>121</v>
      </c>
      <c r="N97" s="11" t="s">
        <v>9</v>
      </c>
      <c r="O97" s="10" t="s">
        <v>4</v>
      </c>
      <c r="P97" s="11" t="s">
        <v>10</v>
      </c>
      <c r="Q97" s="11" t="s">
        <v>151</v>
      </c>
      <c r="R97" s="10" t="s">
        <v>7</v>
      </c>
      <c r="S97" s="12" t="s">
        <v>8</v>
      </c>
    </row>
    <row r="98" spans="1:19" ht="57.95" customHeight="1">
      <c r="A98" s="14">
        <v>121</v>
      </c>
      <c r="B98" s="15">
        <v>16110</v>
      </c>
      <c r="C98" s="95" t="s">
        <v>15</v>
      </c>
      <c r="D98" s="59" t="s">
        <v>59</v>
      </c>
      <c r="E98" s="51" t="s">
        <v>40</v>
      </c>
      <c r="F98" s="58" t="s">
        <v>62</v>
      </c>
      <c r="G98" s="17" t="s">
        <v>126</v>
      </c>
      <c r="H98" s="17" t="s">
        <v>38</v>
      </c>
      <c r="I98" s="19" t="s">
        <v>13</v>
      </c>
      <c r="J98" s="18"/>
      <c r="K98" s="14">
        <v>131</v>
      </c>
      <c r="L98" s="15">
        <v>17780</v>
      </c>
      <c r="M98" s="95" t="s">
        <v>123</v>
      </c>
      <c r="N98" s="59" t="s">
        <v>43</v>
      </c>
      <c r="O98" s="51" t="s">
        <v>40</v>
      </c>
      <c r="P98" s="1" t="s">
        <v>41</v>
      </c>
      <c r="Q98" s="17" t="s">
        <v>128</v>
      </c>
      <c r="R98" s="17" t="s">
        <v>38</v>
      </c>
      <c r="S98" s="19" t="s">
        <v>13</v>
      </c>
    </row>
    <row r="99" spans="1:19" ht="57.95" customHeight="1">
      <c r="A99" s="14">
        <v>122</v>
      </c>
      <c r="B99" s="93">
        <v>16318</v>
      </c>
      <c r="C99" s="95" t="s">
        <v>118</v>
      </c>
      <c r="D99" s="67" t="s">
        <v>63</v>
      </c>
      <c r="E99" s="51" t="s">
        <v>40</v>
      </c>
      <c r="F99" s="1" t="s">
        <v>41</v>
      </c>
      <c r="G99" s="122" t="s">
        <v>132</v>
      </c>
      <c r="H99" s="17" t="s">
        <v>38</v>
      </c>
      <c r="I99" s="19" t="s">
        <v>13</v>
      </c>
      <c r="J99" s="18"/>
      <c r="K99" s="14">
        <v>132</v>
      </c>
      <c r="L99" s="15">
        <v>17840</v>
      </c>
      <c r="M99" s="95" t="s">
        <v>124</v>
      </c>
      <c r="N99" s="69" t="s">
        <v>11</v>
      </c>
      <c r="O99" s="16"/>
      <c r="P99" s="58" t="s">
        <v>56</v>
      </c>
      <c r="Q99" s="122" t="s">
        <v>129</v>
      </c>
      <c r="R99" s="17" t="s">
        <v>38</v>
      </c>
      <c r="S99" s="61" t="s">
        <v>48</v>
      </c>
    </row>
    <row r="100" spans="1:19" ht="57.95" customHeight="1">
      <c r="A100" s="14">
        <v>123</v>
      </c>
      <c r="B100" s="15">
        <v>16490</v>
      </c>
      <c r="C100" s="95" t="s">
        <v>118</v>
      </c>
      <c r="D100" s="59" t="s">
        <v>59</v>
      </c>
      <c r="E100" s="51" t="s">
        <v>40</v>
      </c>
      <c r="F100" s="58" t="s">
        <v>62</v>
      </c>
      <c r="G100" s="17" t="s">
        <v>126</v>
      </c>
      <c r="H100" s="17" t="s">
        <v>38</v>
      </c>
      <c r="I100" s="19" t="s">
        <v>13</v>
      </c>
      <c r="J100" s="20"/>
      <c r="K100" s="14">
        <v>133</v>
      </c>
      <c r="L100" s="93">
        <v>17860</v>
      </c>
      <c r="M100" s="95" t="s">
        <v>125</v>
      </c>
      <c r="N100" s="94" t="s">
        <v>46</v>
      </c>
      <c r="O100" s="49"/>
      <c r="P100" s="1"/>
      <c r="Q100" s="122" t="s">
        <v>138</v>
      </c>
      <c r="R100" s="17" t="s">
        <v>38</v>
      </c>
      <c r="S100" s="61" t="s">
        <v>48</v>
      </c>
    </row>
    <row r="101" spans="1:19" ht="57.95" customHeight="1">
      <c r="A101" s="14">
        <v>124</v>
      </c>
      <c r="B101" s="15">
        <v>16600</v>
      </c>
      <c r="C101" s="95" t="s">
        <v>15</v>
      </c>
      <c r="D101" s="59" t="s">
        <v>59</v>
      </c>
      <c r="E101" s="16"/>
      <c r="F101" s="58" t="s">
        <v>62</v>
      </c>
      <c r="G101" s="17" t="s">
        <v>126</v>
      </c>
      <c r="H101" s="17" t="s">
        <v>38</v>
      </c>
      <c r="I101" s="19" t="s">
        <v>13</v>
      </c>
      <c r="J101" s="18"/>
      <c r="K101" s="14">
        <v>134</v>
      </c>
      <c r="L101" s="93">
        <v>17980</v>
      </c>
      <c r="M101" s="95" t="s">
        <v>124</v>
      </c>
      <c r="N101" s="94" t="s">
        <v>46</v>
      </c>
      <c r="O101" s="49"/>
      <c r="P101" s="1"/>
      <c r="Q101" s="122" t="s">
        <v>138</v>
      </c>
      <c r="R101" s="17" t="s">
        <v>38</v>
      </c>
      <c r="S101" s="61" t="s">
        <v>48</v>
      </c>
    </row>
    <row r="102" spans="1:19" ht="57.95" customHeight="1">
      <c r="A102" s="14">
        <v>125</v>
      </c>
      <c r="B102" s="15">
        <v>16670</v>
      </c>
      <c r="C102" s="95" t="s">
        <v>118</v>
      </c>
      <c r="D102" s="94" t="s">
        <v>55</v>
      </c>
      <c r="E102" s="51" t="s">
        <v>40</v>
      </c>
      <c r="F102" s="58" t="s">
        <v>54</v>
      </c>
      <c r="G102" s="17" t="s">
        <v>126</v>
      </c>
      <c r="H102" s="17" t="s">
        <v>38</v>
      </c>
      <c r="I102" s="19" t="s">
        <v>13</v>
      </c>
      <c r="J102" s="18"/>
      <c r="K102" s="14">
        <v>135</v>
      </c>
      <c r="L102" s="15">
        <v>18720</v>
      </c>
      <c r="M102" s="95" t="s">
        <v>122</v>
      </c>
      <c r="N102" s="59" t="s">
        <v>59</v>
      </c>
      <c r="O102" s="16"/>
      <c r="P102" s="58" t="s">
        <v>62</v>
      </c>
      <c r="Q102" s="17" t="s">
        <v>128</v>
      </c>
      <c r="R102" s="17" t="s">
        <v>38</v>
      </c>
      <c r="S102" s="19" t="s">
        <v>13</v>
      </c>
    </row>
    <row r="103" spans="1:19" ht="57.95" customHeight="1">
      <c r="A103" s="14">
        <v>126</v>
      </c>
      <c r="B103" s="15">
        <v>17392</v>
      </c>
      <c r="C103" s="95" t="s">
        <v>118</v>
      </c>
      <c r="D103" s="67" t="s">
        <v>63</v>
      </c>
      <c r="E103" s="51" t="s">
        <v>40</v>
      </c>
      <c r="F103" s="1" t="s">
        <v>41</v>
      </c>
      <c r="G103" s="122" t="s">
        <v>132</v>
      </c>
      <c r="H103" s="17" t="s">
        <v>38</v>
      </c>
      <c r="I103" s="19" t="s">
        <v>13</v>
      </c>
      <c r="J103" s="22"/>
      <c r="K103" s="14">
        <v>136</v>
      </c>
      <c r="L103" s="15">
        <v>18810</v>
      </c>
      <c r="M103" s="95" t="s">
        <v>125</v>
      </c>
      <c r="N103" s="69" t="s">
        <v>11</v>
      </c>
      <c r="O103" s="16"/>
      <c r="P103" s="58" t="s">
        <v>56</v>
      </c>
      <c r="Q103" s="122" t="s">
        <v>143</v>
      </c>
      <c r="R103" s="17" t="s">
        <v>38</v>
      </c>
      <c r="S103" s="61" t="s">
        <v>48</v>
      </c>
    </row>
    <row r="104" spans="1:19" ht="57.95" customHeight="1">
      <c r="A104" s="14"/>
      <c r="B104" s="15">
        <v>17633</v>
      </c>
      <c r="C104" s="95" t="s">
        <v>118</v>
      </c>
      <c r="D104" s="67" t="s">
        <v>63</v>
      </c>
      <c r="E104" s="51" t="s">
        <v>40</v>
      </c>
      <c r="F104" s="1" t="s">
        <v>41</v>
      </c>
      <c r="G104" s="122" t="s">
        <v>132</v>
      </c>
      <c r="H104" s="17" t="s">
        <v>38</v>
      </c>
      <c r="I104" s="19" t="s">
        <v>13</v>
      </c>
      <c r="J104" s="18"/>
      <c r="K104" s="14">
        <v>137</v>
      </c>
      <c r="L104" s="15">
        <v>18870</v>
      </c>
      <c r="M104" s="95" t="s">
        <v>122</v>
      </c>
      <c r="N104" s="59" t="s">
        <v>43</v>
      </c>
      <c r="O104" s="51"/>
      <c r="P104" s="1" t="s">
        <v>41</v>
      </c>
      <c r="Q104" s="17" t="s">
        <v>128</v>
      </c>
      <c r="R104" s="17" t="s">
        <v>38</v>
      </c>
      <c r="S104" s="19" t="s">
        <v>13</v>
      </c>
    </row>
    <row r="105" spans="1:19" ht="57.95" customHeight="1">
      <c r="A105" s="14">
        <v>128</v>
      </c>
      <c r="B105" s="15">
        <v>17650</v>
      </c>
      <c r="C105" s="95" t="s">
        <v>120</v>
      </c>
      <c r="D105" s="69" t="s">
        <v>11</v>
      </c>
      <c r="E105" s="16"/>
      <c r="F105" s="58" t="s">
        <v>56</v>
      </c>
      <c r="G105" s="122" t="s">
        <v>127</v>
      </c>
      <c r="H105" s="17" t="s">
        <v>38</v>
      </c>
      <c r="I105" s="61" t="s">
        <v>48</v>
      </c>
      <c r="J105" s="22"/>
      <c r="K105" s="14">
        <v>138</v>
      </c>
      <c r="L105" s="15">
        <v>18900</v>
      </c>
      <c r="M105" s="95" t="s">
        <v>123</v>
      </c>
      <c r="N105" s="59" t="s">
        <v>59</v>
      </c>
      <c r="O105" s="51" t="s">
        <v>40</v>
      </c>
      <c r="P105" s="58" t="s">
        <v>62</v>
      </c>
      <c r="Q105" s="17" t="s">
        <v>128</v>
      </c>
      <c r="R105" s="17" t="s">
        <v>38</v>
      </c>
      <c r="S105" s="19" t="s">
        <v>13</v>
      </c>
    </row>
    <row r="106" spans="1:19" ht="57.95" customHeight="1">
      <c r="A106" s="14">
        <v>129</v>
      </c>
      <c r="B106" s="15">
        <v>17700</v>
      </c>
      <c r="C106" s="95" t="s">
        <v>118</v>
      </c>
      <c r="D106" s="59" t="s">
        <v>43</v>
      </c>
      <c r="E106" s="51" t="s">
        <v>40</v>
      </c>
      <c r="F106" s="1" t="s">
        <v>41</v>
      </c>
      <c r="G106" s="17" t="s">
        <v>126</v>
      </c>
      <c r="H106" s="17" t="s">
        <v>38</v>
      </c>
      <c r="I106" s="19" t="s">
        <v>13</v>
      </c>
      <c r="J106" s="22"/>
      <c r="K106" s="14">
        <v>139</v>
      </c>
      <c r="L106" s="15">
        <v>18960</v>
      </c>
      <c r="M106" s="95" t="s">
        <v>123</v>
      </c>
      <c r="N106" s="59" t="s">
        <v>43</v>
      </c>
      <c r="O106" s="51"/>
      <c r="P106" s="1" t="s">
        <v>41</v>
      </c>
      <c r="Q106" s="17" t="s">
        <v>128</v>
      </c>
      <c r="R106" s="17" t="s">
        <v>38</v>
      </c>
      <c r="S106" s="19" t="s">
        <v>13</v>
      </c>
    </row>
    <row r="107" spans="1:19" ht="57.95" customHeight="1" thickBot="1">
      <c r="A107" s="54">
        <v>130</v>
      </c>
      <c r="B107" s="109" t="s">
        <v>69</v>
      </c>
      <c r="C107" s="97" t="s">
        <v>14</v>
      </c>
      <c r="D107" s="62" t="s">
        <v>49</v>
      </c>
      <c r="E107" s="24"/>
      <c r="F107" s="60" t="s">
        <v>44</v>
      </c>
      <c r="G107" s="26" t="s">
        <v>126</v>
      </c>
      <c r="H107" s="26" t="s">
        <v>38</v>
      </c>
      <c r="I107" s="27" t="s">
        <v>13</v>
      </c>
      <c r="J107" s="23"/>
      <c r="K107" s="54">
        <v>140</v>
      </c>
      <c r="L107" s="107">
        <v>19080</v>
      </c>
      <c r="M107" s="97" t="s">
        <v>125</v>
      </c>
      <c r="N107" s="62" t="s">
        <v>46</v>
      </c>
      <c r="O107" s="108"/>
      <c r="P107" s="25"/>
      <c r="Q107" s="123" t="s">
        <v>138</v>
      </c>
      <c r="R107" s="26" t="s">
        <v>38</v>
      </c>
      <c r="S107" s="63" t="s">
        <v>48</v>
      </c>
    </row>
    <row r="108" spans="1:19" ht="20.100000000000001" customHeight="1">
      <c r="A108" s="44"/>
      <c r="B108" s="45"/>
      <c r="C108" s="114"/>
      <c r="D108" s="46"/>
      <c r="E108" s="44"/>
      <c r="F108" s="44"/>
      <c r="G108" s="125"/>
      <c r="H108" s="47"/>
      <c r="I108" s="44"/>
      <c r="J108" s="44"/>
      <c r="K108" s="44"/>
      <c r="L108" s="44"/>
      <c r="M108" s="41"/>
      <c r="N108" s="41"/>
      <c r="O108" s="48"/>
      <c r="P108" s="148"/>
      <c r="Q108" s="148"/>
      <c r="R108" s="148"/>
      <c r="S108" s="148"/>
    </row>
    <row r="109" spans="1:19" ht="26.25">
      <c r="A109" s="141" t="s">
        <v>45</v>
      </c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  <c r="Q109" s="142"/>
      <c r="R109" s="142"/>
      <c r="S109" s="142"/>
    </row>
    <row r="110" spans="1:19">
      <c r="I110" s="143"/>
      <c r="J110" s="143"/>
      <c r="K110" s="143"/>
      <c r="L110" s="143"/>
      <c r="Q110" s="144" t="str">
        <f>Q95</f>
        <v>S2-13</v>
      </c>
      <c r="R110" s="145"/>
    </row>
    <row r="111" spans="1:19" ht="20.100000000000001" customHeight="1" thickBot="1">
      <c r="A111" s="146" t="str">
        <f>A96</f>
        <v>灌阳县水车镇水车至铁口源村道路改造工程施工图设计</v>
      </c>
      <c r="B111" s="147"/>
      <c r="C111" s="147"/>
      <c r="D111" s="147"/>
      <c r="E111" s="147"/>
      <c r="F111" s="147"/>
      <c r="G111" s="40"/>
      <c r="H111" s="40"/>
      <c r="I111" s="40"/>
      <c r="J111" s="39"/>
      <c r="K111" s="39"/>
      <c r="L111" s="39"/>
      <c r="M111" s="41"/>
      <c r="N111" s="41"/>
      <c r="O111" s="42"/>
      <c r="P111" s="39"/>
      <c r="Q111" s="148" t="s">
        <v>114</v>
      </c>
      <c r="R111" s="148"/>
      <c r="S111" s="40"/>
    </row>
    <row r="112" spans="1:19" ht="57.95" customHeight="1">
      <c r="A112" s="8" t="s">
        <v>0</v>
      </c>
      <c r="B112" s="9" t="s">
        <v>1</v>
      </c>
      <c r="C112" s="119" t="s">
        <v>2</v>
      </c>
      <c r="D112" s="11" t="s">
        <v>3</v>
      </c>
      <c r="E112" s="10" t="s">
        <v>4</v>
      </c>
      <c r="F112" s="11" t="s">
        <v>5</v>
      </c>
      <c r="G112" s="11" t="s">
        <v>6</v>
      </c>
      <c r="H112" s="28" t="s">
        <v>7</v>
      </c>
      <c r="I112" s="12" t="s">
        <v>8</v>
      </c>
      <c r="J112" s="13"/>
      <c r="K112" s="8" t="s">
        <v>0</v>
      </c>
      <c r="L112" s="10" t="s">
        <v>1</v>
      </c>
      <c r="M112" s="119" t="s">
        <v>121</v>
      </c>
      <c r="N112" s="11" t="s">
        <v>9</v>
      </c>
      <c r="O112" s="10" t="s">
        <v>4</v>
      </c>
      <c r="P112" s="11" t="s">
        <v>10</v>
      </c>
      <c r="Q112" s="11" t="s">
        <v>151</v>
      </c>
      <c r="R112" s="10" t="s">
        <v>7</v>
      </c>
      <c r="S112" s="12" t="s">
        <v>8</v>
      </c>
    </row>
    <row r="113" spans="1:19" ht="57.95" customHeight="1">
      <c r="A113" s="14">
        <v>141</v>
      </c>
      <c r="B113" s="93">
        <v>19160</v>
      </c>
      <c r="C113" s="95" t="s">
        <v>14</v>
      </c>
      <c r="D113" s="94" t="s">
        <v>46</v>
      </c>
      <c r="E113" s="49"/>
      <c r="F113" s="1"/>
      <c r="G113" s="122" t="s">
        <v>130</v>
      </c>
      <c r="H113" s="17" t="s">
        <v>38</v>
      </c>
      <c r="I113" s="61" t="s">
        <v>48</v>
      </c>
      <c r="J113" s="18"/>
      <c r="K113" s="14">
        <v>151</v>
      </c>
      <c r="L113" s="93">
        <v>20820</v>
      </c>
      <c r="M113" s="95" t="s">
        <v>124</v>
      </c>
      <c r="N113" s="94" t="s">
        <v>46</v>
      </c>
      <c r="O113" s="49"/>
      <c r="P113" s="1"/>
      <c r="Q113" s="122" t="s">
        <v>138</v>
      </c>
      <c r="R113" s="17" t="s">
        <v>38</v>
      </c>
      <c r="S113" s="61" t="s">
        <v>48</v>
      </c>
    </row>
    <row r="114" spans="1:19" ht="57.95" customHeight="1">
      <c r="A114" s="14">
        <v>142</v>
      </c>
      <c r="B114" s="15">
        <v>19200</v>
      </c>
      <c r="C114" s="95" t="s">
        <v>120</v>
      </c>
      <c r="D114" s="59" t="s">
        <v>50</v>
      </c>
      <c r="E114" s="16"/>
      <c r="F114" s="58" t="s">
        <v>52</v>
      </c>
      <c r="G114" s="17" t="s">
        <v>126</v>
      </c>
      <c r="H114" s="17" t="s">
        <v>38</v>
      </c>
      <c r="I114" s="19" t="s">
        <v>13</v>
      </c>
      <c r="J114" s="18"/>
      <c r="K114" s="14">
        <v>152</v>
      </c>
      <c r="L114" s="15">
        <v>21847</v>
      </c>
      <c r="M114" s="95" t="s">
        <v>122</v>
      </c>
      <c r="N114" s="67" t="s">
        <v>63</v>
      </c>
      <c r="O114" s="51" t="s">
        <v>40</v>
      </c>
      <c r="P114" s="1" t="s">
        <v>41</v>
      </c>
      <c r="Q114" s="122" t="s">
        <v>140</v>
      </c>
      <c r="R114" s="17" t="s">
        <v>38</v>
      </c>
      <c r="S114" s="19" t="s">
        <v>13</v>
      </c>
    </row>
    <row r="115" spans="1:19" ht="57.95" customHeight="1">
      <c r="A115" s="14">
        <v>143</v>
      </c>
      <c r="B115" s="15">
        <v>19240</v>
      </c>
      <c r="C115" s="95" t="s">
        <v>118</v>
      </c>
      <c r="D115" s="59" t="s">
        <v>59</v>
      </c>
      <c r="E115" s="51" t="s">
        <v>40</v>
      </c>
      <c r="F115" s="58" t="s">
        <v>62</v>
      </c>
      <c r="G115" s="17" t="s">
        <v>126</v>
      </c>
      <c r="H115" s="17" t="s">
        <v>38</v>
      </c>
      <c r="I115" s="19" t="s">
        <v>13</v>
      </c>
      <c r="J115" s="20"/>
      <c r="K115" s="14">
        <v>153</v>
      </c>
      <c r="L115" s="15">
        <v>22860</v>
      </c>
      <c r="M115" s="95" t="s">
        <v>122</v>
      </c>
      <c r="N115" s="59" t="s">
        <v>43</v>
      </c>
      <c r="O115" s="51" t="s">
        <v>40</v>
      </c>
      <c r="P115" s="1" t="s">
        <v>41</v>
      </c>
      <c r="Q115" s="17" t="s">
        <v>128</v>
      </c>
      <c r="R115" s="17" t="s">
        <v>38</v>
      </c>
      <c r="S115" s="19" t="s">
        <v>13</v>
      </c>
    </row>
    <row r="116" spans="1:19" ht="57.95" customHeight="1">
      <c r="A116" s="14">
        <v>144</v>
      </c>
      <c r="B116" s="15">
        <v>19300</v>
      </c>
      <c r="C116" s="95" t="s">
        <v>14</v>
      </c>
      <c r="D116" s="69" t="s">
        <v>11</v>
      </c>
      <c r="E116" s="16"/>
      <c r="F116" s="58" t="s">
        <v>56</v>
      </c>
      <c r="G116" s="122" t="s">
        <v>134</v>
      </c>
      <c r="H116" s="17" t="s">
        <v>38</v>
      </c>
      <c r="I116" s="61" t="s">
        <v>48</v>
      </c>
      <c r="J116" s="18"/>
      <c r="K116" s="14">
        <v>154</v>
      </c>
      <c r="L116" s="15">
        <v>22930</v>
      </c>
      <c r="M116" s="95" t="s">
        <v>125</v>
      </c>
      <c r="N116" s="69" t="s">
        <v>11</v>
      </c>
      <c r="O116" s="16"/>
      <c r="P116" s="58" t="s">
        <v>56</v>
      </c>
      <c r="Q116" s="122" t="s">
        <v>129</v>
      </c>
      <c r="R116" s="17" t="s">
        <v>38</v>
      </c>
      <c r="S116" s="61" t="s">
        <v>48</v>
      </c>
    </row>
    <row r="117" spans="1:19" ht="57.95" customHeight="1">
      <c r="A117" s="14">
        <v>145</v>
      </c>
      <c r="B117" s="15">
        <v>19360</v>
      </c>
      <c r="C117" s="95" t="s">
        <v>15</v>
      </c>
      <c r="D117" s="59" t="s">
        <v>59</v>
      </c>
      <c r="E117" s="16"/>
      <c r="F117" s="58" t="s">
        <v>62</v>
      </c>
      <c r="G117" s="17" t="s">
        <v>126</v>
      </c>
      <c r="H117" s="17" t="s">
        <v>38</v>
      </c>
      <c r="I117" s="19" t="s">
        <v>13</v>
      </c>
      <c r="J117" s="18"/>
      <c r="K117" s="14">
        <v>155</v>
      </c>
      <c r="L117" s="15">
        <v>22980</v>
      </c>
      <c r="M117" s="95" t="s">
        <v>122</v>
      </c>
      <c r="N117" s="59" t="s">
        <v>59</v>
      </c>
      <c r="O117" s="51" t="s">
        <v>40</v>
      </c>
      <c r="P117" s="58" t="s">
        <v>62</v>
      </c>
      <c r="Q117" s="17" t="s">
        <v>128</v>
      </c>
      <c r="R117" s="17" t="s">
        <v>38</v>
      </c>
      <c r="S117" s="19" t="s">
        <v>13</v>
      </c>
    </row>
    <row r="118" spans="1:19" ht="57.95" customHeight="1">
      <c r="A118" s="14">
        <v>146</v>
      </c>
      <c r="B118" s="15">
        <v>19700</v>
      </c>
      <c r="C118" s="95" t="s">
        <v>120</v>
      </c>
      <c r="D118" s="67" t="s">
        <v>64</v>
      </c>
      <c r="E118" s="16"/>
      <c r="F118" s="68" t="s">
        <v>65</v>
      </c>
      <c r="G118" s="17" t="s">
        <v>126</v>
      </c>
      <c r="H118" s="17" t="s">
        <v>38</v>
      </c>
      <c r="I118" s="19" t="s">
        <v>13</v>
      </c>
      <c r="J118" s="22"/>
      <c r="K118" s="14">
        <v>156</v>
      </c>
      <c r="L118" s="96" t="s">
        <v>99</v>
      </c>
      <c r="M118" s="95" t="s">
        <v>125</v>
      </c>
      <c r="N118" s="94" t="s">
        <v>49</v>
      </c>
      <c r="O118" s="16"/>
      <c r="P118" s="58" t="s">
        <v>44</v>
      </c>
      <c r="Q118" s="17" t="s">
        <v>128</v>
      </c>
      <c r="R118" s="17" t="s">
        <v>38</v>
      </c>
      <c r="S118" s="19" t="s">
        <v>13</v>
      </c>
    </row>
    <row r="119" spans="1:19" ht="57.95" customHeight="1">
      <c r="A119" s="14">
        <v>147</v>
      </c>
      <c r="B119" s="15">
        <v>19940</v>
      </c>
      <c r="C119" s="95" t="s">
        <v>118</v>
      </c>
      <c r="D119" s="59" t="s">
        <v>59</v>
      </c>
      <c r="E119" s="16"/>
      <c r="F119" s="58" t="s">
        <v>62</v>
      </c>
      <c r="G119" s="17" t="s">
        <v>126</v>
      </c>
      <c r="H119" s="17" t="s">
        <v>38</v>
      </c>
      <c r="I119" s="19" t="s">
        <v>13</v>
      </c>
      <c r="J119" s="18"/>
      <c r="K119" s="14">
        <v>157</v>
      </c>
      <c r="L119" s="15">
        <v>22950</v>
      </c>
      <c r="M119" s="95" t="s">
        <v>123</v>
      </c>
      <c r="N119" s="59" t="s">
        <v>43</v>
      </c>
      <c r="O119" s="16"/>
      <c r="P119" s="1" t="s">
        <v>41</v>
      </c>
      <c r="Q119" s="17" t="s">
        <v>128</v>
      </c>
      <c r="R119" s="17" t="s">
        <v>38</v>
      </c>
      <c r="S119" s="19" t="s">
        <v>13</v>
      </c>
    </row>
    <row r="120" spans="1:19" ht="57.95" customHeight="1">
      <c r="A120" s="14">
        <v>148</v>
      </c>
      <c r="B120" s="15">
        <v>20040</v>
      </c>
      <c r="C120" s="95" t="s">
        <v>15</v>
      </c>
      <c r="D120" s="59" t="s">
        <v>59</v>
      </c>
      <c r="E120" s="51" t="s">
        <v>40</v>
      </c>
      <c r="F120" s="58" t="s">
        <v>62</v>
      </c>
      <c r="G120" s="17" t="s">
        <v>126</v>
      </c>
      <c r="H120" s="17" t="s">
        <v>38</v>
      </c>
      <c r="I120" s="19" t="s">
        <v>13</v>
      </c>
      <c r="J120" s="22"/>
      <c r="K120" s="14">
        <v>158</v>
      </c>
      <c r="L120" s="15">
        <v>23080</v>
      </c>
      <c r="M120" s="95" t="s">
        <v>124</v>
      </c>
      <c r="N120" s="69" t="s">
        <v>11</v>
      </c>
      <c r="O120" s="16"/>
      <c r="P120" s="58" t="s">
        <v>56</v>
      </c>
      <c r="Q120" s="122" t="s">
        <v>129</v>
      </c>
      <c r="R120" s="17" t="s">
        <v>38</v>
      </c>
      <c r="S120" s="61" t="s">
        <v>48</v>
      </c>
    </row>
    <row r="121" spans="1:19" ht="57.95" customHeight="1">
      <c r="A121" s="14">
        <v>149</v>
      </c>
      <c r="B121" s="15">
        <v>20560</v>
      </c>
      <c r="C121" s="95" t="s">
        <v>14</v>
      </c>
      <c r="D121" s="67" t="s">
        <v>64</v>
      </c>
      <c r="E121" s="16"/>
      <c r="F121" s="68" t="s">
        <v>65</v>
      </c>
      <c r="G121" s="17" t="s">
        <v>126</v>
      </c>
      <c r="H121" s="17" t="s">
        <v>38</v>
      </c>
      <c r="I121" s="19" t="s">
        <v>13</v>
      </c>
      <c r="J121" s="22"/>
      <c r="K121" s="14">
        <v>159</v>
      </c>
      <c r="L121" s="15">
        <v>23110</v>
      </c>
      <c r="M121" s="95" t="s">
        <v>123</v>
      </c>
      <c r="N121" s="59" t="s">
        <v>59</v>
      </c>
      <c r="O121" s="16"/>
      <c r="P121" s="58" t="s">
        <v>62</v>
      </c>
      <c r="Q121" s="17" t="s">
        <v>128</v>
      </c>
      <c r="R121" s="17" t="s">
        <v>38</v>
      </c>
      <c r="S121" s="19" t="s">
        <v>13</v>
      </c>
    </row>
    <row r="122" spans="1:19" ht="57.95" customHeight="1" thickBot="1">
      <c r="A122" s="54">
        <v>150</v>
      </c>
      <c r="B122" s="107">
        <v>20740</v>
      </c>
      <c r="C122" s="97" t="s">
        <v>120</v>
      </c>
      <c r="D122" s="62" t="s">
        <v>46</v>
      </c>
      <c r="E122" s="108"/>
      <c r="F122" s="25"/>
      <c r="G122" s="123" t="s">
        <v>130</v>
      </c>
      <c r="H122" s="26" t="s">
        <v>38</v>
      </c>
      <c r="I122" s="63" t="s">
        <v>48</v>
      </c>
      <c r="J122" s="23"/>
      <c r="K122" s="54">
        <v>160</v>
      </c>
      <c r="L122" s="55">
        <v>23120</v>
      </c>
      <c r="M122" s="97" t="s">
        <v>125</v>
      </c>
      <c r="N122" s="79" t="s">
        <v>64</v>
      </c>
      <c r="O122" s="24"/>
      <c r="P122" s="81" t="s">
        <v>65</v>
      </c>
      <c r="Q122" s="26" t="s">
        <v>128</v>
      </c>
      <c r="R122" s="26" t="s">
        <v>38</v>
      </c>
      <c r="S122" s="27" t="s">
        <v>13</v>
      </c>
    </row>
    <row r="123" spans="1:19" ht="20.100000000000001" customHeight="1">
      <c r="A123" s="44"/>
      <c r="B123" s="45"/>
      <c r="C123" s="114"/>
      <c r="D123" s="46"/>
      <c r="E123" s="44"/>
      <c r="F123" s="44"/>
      <c r="G123" s="125"/>
      <c r="H123" s="47"/>
      <c r="I123" s="44"/>
      <c r="J123" s="44"/>
      <c r="K123" s="44"/>
      <c r="L123" s="44"/>
      <c r="M123" s="41"/>
      <c r="N123" s="41"/>
      <c r="O123" s="48"/>
      <c r="P123" s="148"/>
      <c r="Q123" s="148"/>
      <c r="R123" s="148"/>
      <c r="S123" s="148"/>
    </row>
    <row r="124" spans="1:19" ht="26.25">
      <c r="A124" s="141" t="s">
        <v>45</v>
      </c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</row>
    <row r="125" spans="1:19">
      <c r="I125" s="143"/>
      <c r="J125" s="143"/>
      <c r="K125" s="143"/>
      <c r="L125" s="143"/>
      <c r="Q125" s="144" t="str">
        <f>Q110</f>
        <v>S2-13</v>
      </c>
      <c r="R125" s="145"/>
    </row>
    <row r="126" spans="1:19" ht="20.100000000000001" customHeight="1" thickBot="1">
      <c r="A126" s="146" t="str">
        <f>A111</f>
        <v>灌阳县水车镇水车至铁口源村道路改造工程施工图设计</v>
      </c>
      <c r="B126" s="147"/>
      <c r="C126" s="147"/>
      <c r="D126" s="147"/>
      <c r="E126" s="147"/>
      <c r="F126" s="147"/>
      <c r="G126" s="40"/>
      <c r="H126" s="40"/>
      <c r="I126" s="40"/>
      <c r="J126" s="39"/>
      <c r="K126" s="39"/>
      <c r="L126" s="39"/>
      <c r="M126" s="41"/>
      <c r="N126" s="41"/>
      <c r="O126" s="42"/>
      <c r="P126" s="39"/>
      <c r="Q126" s="148" t="s">
        <v>113</v>
      </c>
      <c r="R126" s="148"/>
      <c r="S126" s="40"/>
    </row>
    <row r="127" spans="1:19" ht="57.95" customHeight="1">
      <c r="A127" s="8" t="s">
        <v>0</v>
      </c>
      <c r="B127" s="9" t="s">
        <v>1</v>
      </c>
      <c r="C127" s="119" t="s">
        <v>2</v>
      </c>
      <c r="D127" s="11" t="s">
        <v>3</v>
      </c>
      <c r="E127" s="10" t="s">
        <v>4</v>
      </c>
      <c r="F127" s="11" t="s">
        <v>5</v>
      </c>
      <c r="G127" s="11" t="s">
        <v>6</v>
      </c>
      <c r="H127" s="28" t="s">
        <v>7</v>
      </c>
      <c r="I127" s="12" t="s">
        <v>8</v>
      </c>
      <c r="J127" s="13"/>
      <c r="K127" s="8" t="s">
        <v>0</v>
      </c>
      <c r="L127" s="10" t="s">
        <v>1</v>
      </c>
      <c r="M127" s="119" t="s">
        <v>121</v>
      </c>
      <c r="N127" s="11" t="s">
        <v>9</v>
      </c>
      <c r="O127" s="10" t="s">
        <v>4</v>
      </c>
      <c r="P127" s="11" t="s">
        <v>10</v>
      </c>
      <c r="Q127" s="11" t="s">
        <v>151</v>
      </c>
      <c r="R127" s="10" t="s">
        <v>7</v>
      </c>
      <c r="S127" s="12" t="s">
        <v>8</v>
      </c>
    </row>
    <row r="128" spans="1:19" ht="57.95" customHeight="1">
      <c r="A128" s="14">
        <v>161</v>
      </c>
      <c r="B128" s="15">
        <v>23810</v>
      </c>
      <c r="C128" s="95" t="s">
        <v>118</v>
      </c>
      <c r="D128" s="67" t="s">
        <v>70</v>
      </c>
      <c r="E128" s="51" t="s">
        <v>40</v>
      </c>
      <c r="F128" s="68" t="s">
        <v>71</v>
      </c>
      <c r="G128" s="17" t="s">
        <v>126</v>
      </c>
      <c r="H128" s="17" t="s">
        <v>38</v>
      </c>
      <c r="I128" s="19" t="s">
        <v>13</v>
      </c>
      <c r="J128" s="18"/>
      <c r="K128" s="14">
        <v>171</v>
      </c>
      <c r="L128" s="70" t="s">
        <v>75</v>
      </c>
      <c r="M128" s="95" t="s">
        <v>125</v>
      </c>
      <c r="N128" s="67" t="s">
        <v>72</v>
      </c>
      <c r="O128" s="16"/>
      <c r="P128" s="68" t="s">
        <v>74</v>
      </c>
      <c r="Q128" s="122" t="s">
        <v>144</v>
      </c>
      <c r="R128" s="17" t="s">
        <v>38</v>
      </c>
      <c r="S128" s="19" t="s">
        <v>13</v>
      </c>
    </row>
    <row r="129" spans="1:19" ht="57.95" customHeight="1">
      <c r="A129" s="14">
        <v>162</v>
      </c>
      <c r="B129" s="15">
        <v>24220</v>
      </c>
      <c r="C129" s="95" t="s">
        <v>15</v>
      </c>
      <c r="D129" s="67" t="s">
        <v>70</v>
      </c>
      <c r="E129" s="51" t="s">
        <v>40</v>
      </c>
      <c r="F129" s="68" t="s">
        <v>71</v>
      </c>
      <c r="G129" s="17" t="s">
        <v>126</v>
      </c>
      <c r="H129" s="17" t="s">
        <v>38</v>
      </c>
      <c r="I129" s="19" t="s">
        <v>13</v>
      </c>
      <c r="J129" s="18"/>
      <c r="K129" s="14">
        <v>172</v>
      </c>
      <c r="L129" s="15">
        <v>26530</v>
      </c>
      <c r="M129" s="95" t="s">
        <v>123</v>
      </c>
      <c r="N129" s="59" t="s">
        <v>59</v>
      </c>
      <c r="O129" s="51" t="s">
        <v>40</v>
      </c>
      <c r="P129" s="58" t="s">
        <v>62</v>
      </c>
      <c r="Q129" s="17" t="s">
        <v>128</v>
      </c>
      <c r="R129" s="17" t="s">
        <v>38</v>
      </c>
      <c r="S129" s="19" t="s">
        <v>13</v>
      </c>
    </row>
    <row r="130" spans="1:19" ht="57.95" customHeight="1">
      <c r="A130" s="14">
        <v>163</v>
      </c>
      <c r="B130" s="15">
        <v>25400</v>
      </c>
      <c r="C130" s="95" t="s">
        <v>14</v>
      </c>
      <c r="D130" s="67" t="s">
        <v>64</v>
      </c>
      <c r="E130" s="16"/>
      <c r="F130" s="68" t="s">
        <v>65</v>
      </c>
      <c r="G130" s="17" t="s">
        <v>126</v>
      </c>
      <c r="H130" s="17" t="s">
        <v>38</v>
      </c>
      <c r="I130" s="19" t="s">
        <v>13</v>
      </c>
      <c r="J130" s="20"/>
      <c r="K130" s="14">
        <v>173</v>
      </c>
      <c r="L130" s="15">
        <v>26740</v>
      </c>
      <c r="M130" s="95" t="s">
        <v>125</v>
      </c>
      <c r="N130" s="67" t="s">
        <v>77</v>
      </c>
      <c r="O130" s="16"/>
      <c r="P130" s="68" t="s">
        <v>76</v>
      </c>
      <c r="Q130" s="17" t="s">
        <v>128</v>
      </c>
      <c r="R130" s="17" t="s">
        <v>38</v>
      </c>
      <c r="S130" s="19" t="s">
        <v>13</v>
      </c>
    </row>
    <row r="131" spans="1:19" ht="57.95" customHeight="1">
      <c r="A131" s="14">
        <v>164</v>
      </c>
      <c r="B131" s="93">
        <v>25500</v>
      </c>
      <c r="C131" s="95" t="s">
        <v>120</v>
      </c>
      <c r="D131" s="53" t="s">
        <v>39</v>
      </c>
      <c r="E131" s="16"/>
      <c r="F131" s="52" t="s">
        <v>42</v>
      </c>
      <c r="G131" s="17" t="s">
        <v>37</v>
      </c>
      <c r="H131" s="17" t="s">
        <v>38</v>
      </c>
      <c r="I131" s="19" t="s">
        <v>13</v>
      </c>
      <c r="J131" s="18"/>
      <c r="K131" s="14">
        <v>174</v>
      </c>
      <c r="L131" s="15">
        <v>26820</v>
      </c>
      <c r="M131" s="95" t="s">
        <v>123</v>
      </c>
      <c r="N131" s="94" t="s">
        <v>55</v>
      </c>
      <c r="O131" s="51" t="s">
        <v>40</v>
      </c>
      <c r="P131" s="58" t="s">
        <v>54</v>
      </c>
      <c r="Q131" s="17" t="s">
        <v>128</v>
      </c>
      <c r="R131" s="17" t="s">
        <v>38</v>
      </c>
      <c r="S131" s="19" t="s">
        <v>13</v>
      </c>
    </row>
    <row r="132" spans="1:19" ht="57.95" customHeight="1">
      <c r="A132" s="14">
        <v>165</v>
      </c>
      <c r="B132" s="15">
        <v>25570</v>
      </c>
      <c r="C132" s="95" t="s">
        <v>15</v>
      </c>
      <c r="D132" s="59" t="s">
        <v>58</v>
      </c>
      <c r="E132" s="51"/>
      <c r="F132" s="58" t="s">
        <v>57</v>
      </c>
      <c r="G132" s="17" t="s">
        <v>126</v>
      </c>
      <c r="H132" s="17" t="s">
        <v>38</v>
      </c>
      <c r="I132" s="19" t="s">
        <v>13</v>
      </c>
      <c r="J132" s="18"/>
      <c r="K132" s="14">
        <v>175</v>
      </c>
      <c r="L132" s="15">
        <v>26866</v>
      </c>
      <c r="M132" s="95" t="s">
        <v>122</v>
      </c>
      <c r="N132" s="67" t="s">
        <v>63</v>
      </c>
      <c r="O132" s="51" t="s">
        <v>40</v>
      </c>
      <c r="P132" s="1" t="s">
        <v>41</v>
      </c>
      <c r="Q132" s="122" t="s">
        <v>140</v>
      </c>
      <c r="R132" s="17" t="s">
        <v>38</v>
      </c>
      <c r="S132" s="19" t="s">
        <v>13</v>
      </c>
    </row>
    <row r="133" spans="1:19" ht="57.95" customHeight="1">
      <c r="A133" s="14">
        <v>166</v>
      </c>
      <c r="B133" s="15">
        <v>25700</v>
      </c>
      <c r="C133" s="95" t="s">
        <v>15</v>
      </c>
      <c r="D133" s="94" t="s">
        <v>55</v>
      </c>
      <c r="E133" s="51" t="s">
        <v>40</v>
      </c>
      <c r="F133" s="58" t="s">
        <v>54</v>
      </c>
      <c r="G133" s="17" t="s">
        <v>126</v>
      </c>
      <c r="H133" s="17" t="s">
        <v>38</v>
      </c>
      <c r="I133" s="19" t="s">
        <v>13</v>
      </c>
      <c r="J133" s="22"/>
      <c r="K133" s="14">
        <v>176</v>
      </c>
      <c r="L133" s="93">
        <v>27000</v>
      </c>
      <c r="M133" s="95" t="s">
        <v>124</v>
      </c>
      <c r="N133" s="53" t="s">
        <v>39</v>
      </c>
      <c r="O133" s="16"/>
      <c r="P133" s="52" t="s">
        <v>42</v>
      </c>
      <c r="Q133" s="17" t="s">
        <v>145</v>
      </c>
      <c r="R133" s="17" t="s">
        <v>38</v>
      </c>
      <c r="S133" s="19" t="s">
        <v>13</v>
      </c>
    </row>
    <row r="134" spans="1:19" ht="57.95" customHeight="1">
      <c r="A134" s="14">
        <v>167</v>
      </c>
      <c r="B134" s="15">
        <v>25760</v>
      </c>
      <c r="C134" s="95" t="s">
        <v>118</v>
      </c>
      <c r="D134" s="59" t="s">
        <v>59</v>
      </c>
      <c r="E134" s="51" t="s">
        <v>40</v>
      </c>
      <c r="F134" s="58" t="s">
        <v>62</v>
      </c>
      <c r="G134" s="17" t="s">
        <v>126</v>
      </c>
      <c r="H134" s="17" t="s">
        <v>38</v>
      </c>
      <c r="I134" s="19" t="s">
        <v>13</v>
      </c>
      <c r="J134" s="18"/>
      <c r="K134" s="14">
        <v>177</v>
      </c>
      <c r="L134" s="15">
        <v>27460</v>
      </c>
      <c r="M134" s="95" t="s">
        <v>123</v>
      </c>
      <c r="N134" s="59" t="s">
        <v>58</v>
      </c>
      <c r="O134" s="51"/>
      <c r="P134" s="58" t="s">
        <v>57</v>
      </c>
      <c r="Q134" s="17" t="s">
        <v>128</v>
      </c>
      <c r="R134" s="17" t="s">
        <v>38</v>
      </c>
      <c r="S134" s="19" t="s">
        <v>13</v>
      </c>
    </row>
    <row r="135" spans="1:19" ht="57.95" customHeight="1">
      <c r="A135" s="14">
        <v>168</v>
      </c>
      <c r="B135" s="70" t="s">
        <v>73</v>
      </c>
      <c r="C135" s="95" t="s">
        <v>14</v>
      </c>
      <c r="D135" s="67" t="s">
        <v>72</v>
      </c>
      <c r="E135" s="16"/>
      <c r="F135" s="68" t="s">
        <v>74</v>
      </c>
      <c r="G135" s="122" t="s">
        <v>135</v>
      </c>
      <c r="H135" s="17" t="s">
        <v>38</v>
      </c>
      <c r="I135" s="19" t="s">
        <v>13</v>
      </c>
      <c r="J135" s="22"/>
      <c r="K135" s="14">
        <v>178</v>
      </c>
      <c r="L135" s="15">
        <v>27730</v>
      </c>
      <c r="M135" s="95" t="s">
        <v>122</v>
      </c>
      <c r="N135" s="59" t="s">
        <v>58</v>
      </c>
      <c r="O135" s="51"/>
      <c r="P135" s="58" t="s">
        <v>57</v>
      </c>
      <c r="Q135" s="17" t="s">
        <v>128</v>
      </c>
      <c r="R135" s="17" t="s">
        <v>38</v>
      </c>
      <c r="S135" s="19" t="s">
        <v>13</v>
      </c>
    </row>
    <row r="136" spans="1:19" ht="57.95" customHeight="1">
      <c r="A136" s="14">
        <v>169</v>
      </c>
      <c r="B136" s="15">
        <v>25910</v>
      </c>
      <c r="C136" s="95" t="s">
        <v>15</v>
      </c>
      <c r="D136" s="59" t="s">
        <v>59</v>
      </c>
      <c r="E136" s="51" t="s">
        <v>40</v>
      </c>
      <c r="F136" s="58" t="s">
        <v>62</v>
      </c>
      <c r="G136" s="17" t="s">
        <v>126</v>
      </c>
      <c r="H136" s="17" t="s">
        <v>38</v>
      </c>
      <c r="I136" s="19" t="s">
        <v>13</v>
      </c>
      <c r="J136" s="22"/>
      <c r="K136" s="14">
        <v>179</v>
      </c>
      <c r="L136" s="15">
        <v>27800</v>
      </c>
      <c r="M136" s="95" t="s">
        <v>125</v>
      </c>
      <c r="N136" s="67" t="s">
        <v>64</v>
      </c>
      <c r="O136" s="16"/>
      <c r="P136" s="68" t="s">
        <v>65</v>
      </c>
      <c r="Q136" s="17" t="s">
        <v>128</v>
      </c>
      <c r="R136" s="17" t="s">
        <v>38</v>
      </c>
      <c r="S136" s="19" t="s">
        <v>13</v>
      </c>
    </row>
    <row r="137" spans="1:19" ht="57.95" customHeight="1" thickBot="1">
      <c r="A137" s="54">
        <v>170</v>
      </c>
      <c r="B137" s="55">
        <v>26360</v>
      </c>
      <c r="C137" s="97" t="s">
        <v>118</v>
      </c>
      <c r="D137" s="64" t="s">
        <v>59</v>
      </c>
      <c r="E137" s="65" t="s">
        <v>40</v>
      </c>
      <c r="F137" s="60" t="s">
        <v>62</v>
      </c>
      <c r="G137" s="26" t="s">
        <v>126</v>
      </c>
      <c r="H137" s="26" t="s">
        <v>38</v>
      </c>
      <c r="I137" s="27" t="s">
        <v>13</v>
      </c>
      <c r="J137" s="23"/>
      <c r="K137" s="54">
        <v>180</v>
      </c>
      <c r="L137" s="55">
        <v>28180</v>
      </c>
      <c r="M137" s="97" t="s">
        <v>124</v>
      </c>
      <c r="N137" s="79" t="s">
        <v>77</v>
      </c>
      <c r="O137" s="24"/>
      <c r="P137" s="81" t="s">
        <v>76</v>
      </c>
      <c r="Q137" s="26" t="s">
        <v>128</v>
      </c>
      <c r="R137" s="26" t="s">
        <v>38</v>
      </c>
      <c r="S137" s="27" t="s">
        <v>13</v>
      </c>
    </row>
    <row r="138" spans="1:19" ht="20.100000000000001" customHeight="1">
      <c r="A138" s="44"/>
      <c r="B138" s="45"/>
      <c r="C138" s="114"/>
      <c r="D138" s="46"/>
      <c r="E138" s="44"/>
      <c r="F138" s="44"/>
      <c r="G138" s="125"/>
      <c r="H138" s="47"/>
      <c r="I138" s="44"/>
      <c r="J138" s="44"/>
      <c r="K138" s="44"/>
      <c r="L138" s="44"/>
      <c r="M138" s="41"/>
      <c r="N138" s="41"/>
      <c r="O138" s="48"/>
      <c r="P138" s="148"/>
      <c r="Q138" s="148"/>
      <c r="R138" s="148"/>
      <c r="S138" s="148"/>
    </row>
    <row r="139" spans="1:19" ht="26.25">
      <c r="A139" s="141" t="s">
        <v>45</v>
      </c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</row>
    <row r="140" spans="1:19">
      <c r="I140" s="143"/>
      <c r="J140" s="143"/>
      <c r="K140" s="143"/>
      <c r="L140" s="143"/>
      <c r="Q140" s="144" t="str">
        <f>Q125</f>
        <v>S2-13</v>
      </c>
      <c r="R140" s="145"/>
    </row>
    <row r="141" spans="1:19" ht="20.100000000000001" customHeight="1" thickBot="1">
      <c r="A141" s="146" t="str">
        <f>A126</f>
        <v>灌阳县水车镇水车至铁口源村道路改造工程施工图设计</v>
      </c>
      <c r="B141" s="147"/>
      <c r="C141" s="147"/>
      <c r="D141" s="147"/>
      <c r="E141" s="147"/>
      <c r="F141" s="147"/>
      <c r="G141" s="40"/>
      <c r="H141" s="40"/>
      <c r="I141" s="40"/>
      <c r="J141" s="39"/>
      <c r="K141" s="39"/>
      <c r="L141" s="39"/>
      <c r="M141" s="41"/>
      <c r="N141" s="41"/>
      <c r="O141" s="42"/>
      <c r="P141" s="39"/>
      <c r="Q141" s="148" t="s">
        <v>112</v>
      </c>
      <c r="R141" s="148"/>
      <c r="S141" s="40"/>
    </row>
    <row r="142" spans="1:19" ht="57.95" customHeight="1">
      <c r="A142" s="8" t="s">
        <v>0</v>
      </c>
      <c r="B142" s="9" t="s">
        <v>1</v>
      </c>
      <c r="C142" s="119" t="s">
        <v>2</v>
      </c>
      <c r="D142" s="11" t="s">
        <v>3</v>
      </c>
      <c r="E142" s="10" t="s">
        <v>4</v>
      </c>
      <c r="F142" s="11" t="s">
        <v>5</v>
      </c>
      <c r="G142" s="11" t="s">
        <v>6</v>
      </c>
      <c r="H142" s="28" t="s">
        <v>7</v>
      </c>
      <c r="I142" s="12" t="s">
        <v>8</v>
      </c>
      <c r="J142" s="13"/>
      <c r="K142" s="8" t="s">
        <v>0</v>
      </c>
      <c r="L142" s="10" t="s">
        <v>1</v>
      </c>
      <c r="M142" s="119" t="s">
        <v>121</v>
      </c>
      <c r="N142" s="11" t="s">
        <v>9</v>
      </c>
      <c r="O142" s="10" t="s">
        <v>4</v>
      </c>
      <c r="P142" s="11" t="s">
        <v>10</v>
      </c>
      <c r="Q142" s="11" t="s">
        <v>151</v>
      </c>
      <c r="R142" s="10" t="s">
        <v>7</v>
      </c>
      <c r="S142" s="12" t="s">
        <v>8</v>
      </c>
    </row>
    <row r="143" spans="1:19" ht="57.95" customHeight="1">
      <c r="A143" s="14">
        <v>181</v>
      </c>
      <c r="B143" s="15">
        <v>28600</v>
      </c>
      <c r="C143" s="95" t="s">
        <v>14</v>
      </c>
      <c r="D143" s="67" t="s">
        <v>64</v>
      </c>
      <c r="E143" s="16"/>
      <c r="F143" s="68" t="s">
        <v>65</v>
      </c>
      <c r="G143" s="17" t="s">
        <v>126</v>
      </c>
      <c r="H143" s="17" t="s">
        <v>38</v>
      </c>
      <c r="I143" s="19" t="s">
        <v>13</v>
      </c>
      <c r="J143" s="18"/>
      <c r="K143" s="14">
        <v>191</v>
      </c>
      <c r="L143" s="15">
        <v>31020</v>
      </c>
      <c r="M143" s="95" t="s">
        <v>123</v>
      </c>
      <c r="N143" s="59" t="s">
        <v>59</v>
      </c>
      <c r="O143" s="16"/>
      <c r="P143" s="58" t="s">
        <v>62</v>
      </c>
      <c r="Q143" s="17" t="s">
        <v>128</v>
      </c>
      <c r="R143" s="17" t="s">
        <v>38</v>
      </c>
      <c r="S143" s="19" t="s">
        <v>13</v>
      </c>
    </row>
    <row r="144" spans="1:19" ht="57.95" customHeight="1">
      <c r="A144" s="14">
        <v>182</v>
      </c>
      <c r="B144" s="15">
        <v>29540</v>
      </c>
      <c r="C144" s="95" t="s">
        <v>120</v>
      </c>
      <c r="D144" s="67" t="s">
        <v>64</v>
      </c>
      <c r="E144" s="16"/>
      <c r="F144" s="68" t="s">
        <v>65</v>
      </c>
      <c r="G144" s="17" t="s">
        <v>126</v>
      </c>
      <c r="H144" s="17" t="s">
        <v>38</v>
      </c>
      <c r="I144" s="19" t="s">
        <v>13</v>
      </c>
      <c r="J144" s="18"/>
      <c r="K144" s="14">
        <v>192</v>
      </c>
      <c r="L144" s="15">
        <v>31060</v>
      </c>
      <c r="M144" s="95" t="s">
        <v>125</v>
      </c>
      <c r="N144" s="67" t="s">
        <v>64</v>
      </c>
      <c r="O144" s="16"/>
      <c r="P144" s="68" t="s">
        <v>65</v>
      </c>
      <c r="Q144" s="17" t="s">
        <v>128</v>
      </c>
      <c r="R144" s="17" t="s">
        <v>38</v>
      </c>
      <c r="S144" s="19" t="s">
        <v>13</v>
      </c>
    </row>
    <row r="145" spans="1:19" ht="57.95" customHeight="1">
      <c r="A145" s="14">
        <v>183</v>
      </c>
      <c r="B145" s="15">
        <v>29880</v>
      </c>
      <c r="C145" s="95" t="s">
        <v>118</v>
      </c>
      <c r="D145" s="59" t="s">
        <v>58</v>
      </c>
      <c r="E145" s="51"/>
      <c r="F145" s="58" t="s">
        <v>57</v>
      </c>
      <c r="G145" s="17" t="s">
        <v>126</v>
      </c>
      <c r="H145" s="17" t="s">
        <v>38</v>
      </c>
      <c r="I145" s="19" t="s">
        <v>13</v>
      </c>
      <c r="J145" s="20"/>
      <c r="K145" s="14">
        <v>193</v>
      </c>
      <c r="L145" s="15">
        <v>31290</v>
      </c>
      <c r="M145" s="95" t="s">
        <v>122</v>
      </c>
      <c r="N145" s="59" t="s">
        <v>59</v>
      </c>
      <c r="O145" s="16"/>
      <c r="P145" s="58" t="s">
        <v>62</v>
      </c>
      <c r="Q145" s="17" t="s">
        <v>128</v>
      </c>
      <c r="R145" s="17" t="s">
        <v>38</v>
      </c>
      <c r="S145" s="19" t="s">
        <v>13</v>
      </c>
    </row>
    <row r="146" spans="1:19" ht="57.95" customHeight="1">
      <c r="A146" s="14">
        <v>184</v>
      </c>
      <c r="B146" s="15">
        <v>30030</v>
      </c>
      <c r="C146" s="95" t="s">
        <v>118</v>
      </c>
      <c r="D146" s="59" t="s">
        <v>59</v>
      </c>
      <c r="E146" s="16"/>
      <c r="F146" s="58" t="s">
        <v>62</v>
      </c>
      <c r="G146" s="17" t="s">
        <v>126</v>
      </c>
      <c r="H146" s="17" t="s">
        <v>38</v>
      </c>
      <c r="I146" s="19" t="s">
        <v>13</v>
      </c>
      <c r="J146" s="18"/>
      <c r="K146" s="14">
        <v>194</v>
      </c>
      <c r="L146" s="15">
        <v>31420</v>
      </c>
      <c r="M146" s="95" t="s">
        <v>123</v>
      </c>
      <c r="N146" s="59" t="s">
        <v>59</v>
      </c>
      <c r="O146" s="51" t="s">
        <v>40</v>
      </c>
      <c r="P146" s="58" t="s">
        <v>62</v>
      </c>
      <c r="Q146" s="17" t="s">
        <v>128</v>
      </c>
      <c r="R146" s="17" t="s">
        <v>38</v>
      </c>
      <c r="S146" s="19" t="s">
        <v>13</v>
      </c>
    </row>
    <row r="147" spans="1:19" ht="57.95" customHeight="1">
      <c r="A147" s="14">
        <v>185</v>
      </c>
      <c r="B147" s="15">
        <v>30160</v>
      </c>
      <c r="C147" s="95" t="s">
        <v>15</v>
      </c>
      <c r="D147" s="59" t="s">
        <v>59</v>
      </c>
      <c r="E147" s="51" t="s">
        <v>40</v>
      </c>
      <c r="F147" s="58" t="s">
        <v>62</v>
      </c>
      <c r="G147" s="17" t="s">
        <v>126</v>
      </c>
      <c r="H147" s="17" t="s">
        <v>38</v>
      </c>
      <c r="I147" s="19" t="s">
        <v>13</v>
      </c>
      <c r="J147" s="18"/>
      <c r="K147" s="14">
        <v>195</v>
      </c>
      <c r="L147" s="15">
        <v>31860</v>
      </c>
      <c r="M147" s="95" t="s">
        <v>122</v>
      </c>
      <c r="N147" s="59" t="s">
        <v>59</v>
      </c>
      <c r="O147" s="51" t="s">
        <v>40</v>
      </c>
      <c r="P147" s="58" t="s">
        <v>62</v>
      </c>
      <c r="Q147" s="17" t="s">
        <v>128</v>
      </c>
      <c r="R147" s="17" t="s">
        <v>38</v>
      </c>
      <c r="S147" s="19" t="s">
        <v>13</v>
      </c>
    </row>
    <row r="148" spans="1:19" ht="57.95" customHeight="1">
      <c r="A148" s="14">
        <v>186</v>
      </c>
      <c r="B148" s="15">
        <v>31200</v>
      </c>
      <c r="C148" s="95" t="s">
        <v>118</v>
      </c>
      <c r="D148" s="59" t="s">
        <v>66</v>
      </c>
      <c r="E148" s="51" t="s">
        <v>40</v>
      </c>
      <c r="F148" s="58" t="s">
        <v>54</v>
      </c>
      <c r="G148" s="122" t="s">
        <v>131</v>
      </c>
      <c r="H148" s="17" t="s">
        <v>38</v>
      </c>
      <c r="I148" s="82" t="s">
        <v>80</v>
      </c>
      <c r="J148" s="22"/>
      <c r="K148" s="14">
        <v>196</v>
      </c>
      <c r="L148" s="15">
        <v>32000</v>
      </c>
      <c r="M148" s="95" t="s">
        <v>123</v>
      </c>
      <c r="N148" s="59" t="s">
        <v>59</v>
      </c>
      <c r="O148" s="16"/>
      <c r="P148" s="58" t="s">
        <v>62</v>
      </c>
      <c r="Q148" s="17" t="s">
        <v>128</v>
      </c>
      <c r="R148" s="17" t="s">
        <v>38</v>
      </c>
      <c r="S148" s="19" t="s">
        <v>13</v>
      </c>
    </row>
    <row r="149" spans="1:19" ht="57.95" customHeight="1">
      <c r="A149" s="14">
        <v>187</v>
      </c>
      <c r="B149" s="15">
        <v>31160</v>
      </c>
      <c r="C149" s="95" t="s">
        <v>15</v>
      </c>
      <c r="D149" s="59" t="s">
        <v>66</v>
      </c>
      <c r="E149" s="51" t="s">
        <v>40</v>
      </c>
      <c r="F149" s="58" t="s">
        <v>54</v>
      </c>
      <c r="G149" s="122" t="s">
        <v>131</v>
      </c>
      <c r="H149" s="17" t="s">
        <v>38</v>
      </c>
      <c r="I149" s="82" t="s">
        <v>80</v>
      </c>
      <c r="J149" s="18"/>
      <c r="K149" s="14">
        <v>197</v>
      </c>
      <c r="L149" s="15">
        <v>32600</v>
      </c>
      <c r="M149" s="95" t="s">
        <v>124</v>
      </c>
      <c r="N149" s="67" t="s">
        <v>64</v>
      </c>
      <c r="O149" s="16"/>
      <c r="P149" s="68" t="s">
        <v>65</v>
      </c>
      <c r="Q149" s="17" t="s">
        <v>128</v>
      </c>
      <c r="R149" s="17" t="s">
        <v>38</v>
      </c>
      <c r="S149" s="19" t="s">
        <v>13</v>
      </c>
    </row>
    <row r="150" spans="1:19" ht="57.95" customHeight="1">
      <c r="A150" s="14">
        <v>188</v>
      </c>
      <c r="B150" s="15">
        <v>30420</v>
      </c>
      <c r="C150" s="95" t="s">
        <v>120</v>
      </c>
      <c r="D150" s="67" t="s">
        <v>78</v>
      </c>
      <c r="E150" s="16"/>
      <c r="F150" s="58" t="s">
        <v>52</v>
      </c>
      <c r="G150" s="122" t="s">
        <v>133</v>
      </c>
      <c r="H150" s="17" t="s">
        <v>38</v>
      </c>
      <c r="I150" s="19" t="s">
        <v>13</v>
      </c>
      <c r="J150" s="22"/>
      <c r="K150" s="14">
        <v>198</v>
      </c>
      <c r="L150" s="15">
        <v>33040</v>
      </c>
      <c r="M150" s="95" t="s">
        <v>122</v>
      </c>
      <c r="N150" s="67" t="s">
        <v>70</v>
      </c>
      <c r="O150" s="51" t="s">
        <v>40</v>
      </c>
      <c r="P150" s="68" t="s">
        <v>71</v>
      </c>
      <c r="Q150" s="17" t="s">
        <v>128</v>
      </c>
      <c r="R150" s="17" t="s">
        <v>38</v>
      </c>
      <c r="S150" s="19" t="s">
        <v>13</v>
      </c>
    </row>
    <row r="151" spans="1:19" ht="57.95" customHeight="1">
      <c r="A151" s="14">
        <v>189</v>
      </c>
      <c r="B151" s="15">
        <v>30680</v>
      </c>
      <c r="C151" s="95" t="s">
        <v>14</v>
      </c>
      <c r="D151" s="67" t="s">
        <v>64</v>
      </c>
      <c r="E151" s="16"/>
      <c r="F151" s="68" t="s">
        <v>65</v>
      </c>
      <c r="G151" s="17" t="s">
        <v>126</v>
      </c>
      <c r="H151" s="17" t="s">
        <v>38</v>
      </c>
      <c r="I151" s="19" t="s">
        <v>13</v>
      </c>
      <c r="J151" s="22"/>
      <c r="K151" s="14">
        <v>199</v>
      </c>
      <c r="L151" s="15">
        <v>33350</v>
      </c>
      <c r="M151" s="95" t="s">
        <v>123</v>
      </c>
      <c r="N151" s="67" t="s">
        <v>70</v>
      </c>
      <c r="O151" s="51" t="s">
        <v>40</v>
      </c>
      <c r="P151" s="68" t="s">
        <v>71</v>
      </c>
      <c r="Q151" s="17" t="s">
        <v>128</v>
      </c>
      <c r="R151" s="17" t="s">
        <v>38</v>
      </c>
      <c r="S151" s="19" t="s">
        <v>13</v>
      </c>
    </row>
    <row r="152" spans="1:19" ht="57.95" customHeight="1" thickBot="1">
      <c r="A152" s="54">
        <v>190</v>
      </c>
      <c r="B152" s="55">
        <v>30870</v>
      </c>
      <c r="C152" s="97" t="s">
        <v>118</v>
      </c>
      <c r="D152" s="64" t="s">
        <v>59</v>
      </c>
      <c r="E152" s="65" t="s">
        <v>40</v>
      </c>
      <c r="F152" s="60" t="s">
        <v>62</v>
      </c>
      <c r="G152" s="26" t="s">
        <v>126</v>
      </c>
      <c r="H152" s="26" t="s">
        <v>38</v>
      </c>
      <c r="I152" s="27" t="s">
        <v>13</v>
      </c>
      <c r="J152" s="23"/>
      <c r="K152" s="54">
        <v>200</v>
      </c>
      <c r="L152" s="55">
        <v>33400</v>
      </c>
      <c r="M152" s="97" t="s">
        <v>125</v>
      </c>
      <c r="N152" s="79" t="s">
        <v>64</v>
      </c>
      <c r="O152" s="24"/>
      <c r="P152" s="81" t="s">
        <v>65</v>
      </c>
      <c r="Q152" s="26" t="s">
        <v>128</v>
      </c>
      <c r="R152" s="26" t="s">
        <v>38</v>
      </c>
      <c r="S152" s="27" t="s">
        <v>13</v>
      </c>
    </row>
    <row r="153" spans="1:19" ht="20.100000000000001" customHeight="1">
      <c r="A153" s="44"/>
      <c r="B153" s="45"/>
      <c r="C153" s="114"/>
      <c r="D153" s="46"/>
      <c r="E153" s="44"/>
      <c r="F153" s="44"/>
      <c r="G153" s="125"/>
      <c r="H153" s="47"/>
      <c r="I153" s="44"/>
      <c r="J153" s="44"/>
      <c r="K153" s="44"/>
      <c r="L153" s="44"/>
      <c r="M153" s="41"/>
      <c r="N153" s="41"/>
      <c r="O153" s="48"/>
      <c r="P153" s="148"/>
      <c r="Q153" s="148"/>
      <c r="R153" s="148"/>
      <c r="S153" s="148"/>
    </row>
    <row r="154" spans="1:19" ht="26.25">
      <c r="A154" s="141" t="s">
        <v>45</v>
      </c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</row>
    <row r="155" spans="1:19">
      <c r="I155" s="143"/>
      <c r="J155" s="143"/>
      <c r="K155" s="143"/>
      <c r="L155" s="143"/>
      <c r="Q155" s="144" t="str">
        <f>Q140</f>
        <v>S2-13</v>
      </c>
      <c r="R155" s="145"/>
    </row>
    <row r="156" spans="1:19" ht="20.100000000000001" customHeight="1" thickBot="1">
      <c r="A156" s="146" t="str">
        <f>A141</f>
        <v>灌阳县水车镇水车至铁口源村道路改造工程施工图设计</v>
      </c>
      <c r="B156" s="147"/>
      <c r="C156" s="147"/>
      <c r="D156" s="147"/>
      <c r="E156" s="147"/>
      <c r="F156" s="147"/>
      <c r="G156" s="40"/>
      <c r="H156" s="40"/>
      <c r="I156" s="40"/>
      <c r="J156" s="39"/>
      <c r="K156" s="39"/>
      <c r="L156" s="39"/>
      <c r="M156" s="41"/>
      <c r="N156" s="41"/>
      <c r="O156" s="42"/>
      <c r="P156" s="39"/>
      <c r="Q156" s="148" t="s">
        <v>111</v>
      </c>
      <c r="R156" s="148"/>
      <c r="S156" s="40"/>
    </row>
    <row r="157" spans="1:19" ht="57.95" customHeight="1">
      <c r="A157" s="8" t="s">
        <v>0</v>
      </c>
      <c r="B157" s="9" t="s">
        <v>1</v>
      </c>
      <c r="C157" s="119" t="s">
        <v>2</v>
      </c>
      <c r="D157" s="11" t="s">
        <v>3</v>
      </c>
      <c r="E157" s="10" t="s">
        <v>4</v>
      </c>
      <c r="F157" s="11" t="s">
        <v>5</v>
      </c>
      <c r="G157" s="11" t="s">
        <v>6</v>
      </c>
      <c r="H157" s="28" t="s">
        <v>7</v>
      </c>
      <c r="I157" s="12" t="s">
        <v>8</v>
      </c>
      <c r="J157" s="13"/>
      <c r="K157" s="8" t="s">
        <v>0</v>
      </c>
      <c r="L157" s="10" t="s">
        <v>1</v>
      </c>
      <c r="M157" s="119" t="s">
        <v>121</v>
      </c>
      <c r="N157" s="11" t="s">
        <v>9</v>
      </c>
      <c r="O157" s="10" t="s">
        <v>4</v>
      </c>
      <c r="P157" s="11" t="s">
        <v>10</v>
      </c>
      <c r="Q157" s="11" t="s">
        <v>151</v>
      </c>
      <c r="R157" s="10" t="s">
        <v>7</v>
      </c>
      <c r="S157" s="12" t="s">
        <v>8</v>
      </c>
    </row>
    <row r="158" spans="1:19" ht="57.95" customHeight="1">
      <c r="A158" s="14">
        <v>201</v>
      </c>
      <c r="B158" s="15">
        <v>33480</v>
      </c>
      <c r="C158" s="95" t="s">
        <v>120</v>
      </c>
      <c r="D158" s="69" t="s">
        <v>11</v>
      </c>
      <c r="E158" s="16"/>
      <c r="F158" s="58" t="s">
        <v>56</v>
      </c>
      <c r="G158" s="122" t="s">
        <v>127</v>
      </c>
      <c r="H158" s="17" t="s">
        <v>38</v>
      </c>
      <c r="I158" s="61" t="s">
        <v>48</v>
      </c>
      <c r="J158" s="18"/>
      <c r="K158" s="14">
        <v>211</v>
      </c>
      <c r="L158" s="15">
        <v>34860</v>
      </c>
      <c r="M158" s="95" t="s">
        <v>122</v>
      </c>
      <c r="N158" s="67" t="s">
        <v>67</v>
      </c>
      <c r="O158" s="51"/>
      <c r="P158" s="68" t="s">
        <v>68</v>
      </c>
      <c r="Q158" s="17" t="s">
        <v>128</v>
      </c>
      <c r="R158" s="17" t="s">
        <v>38</v>
      </c>
      <c r="S158" s="19" t="s">
        <v>13</v>
      </c>
    </row>
    <row r="159" spans="1:19" ht="57.95" customHeight="1">
      <c r="A159" s="14">
        <v>202</v>
      </c>
      <c r="B159" s="101">
        <v>33520</v>
      </c>
      <c r="C159" s="121" t="s">
        <v>120</v>
      </c>
      <c r="D159" s="102" t="s">
        <v>43</v>
      </c>
      <c r="E159" s="103" t="s">
        <v>40</v>
      </c>
      <c r="F159" s="104" t="s">
        <v>51</v>
      </c>
      <c r="G159" s="105" t="s">
        <v>126</v>
      </c>
      <c r="H159" s="105" t="s">
        <v>38</v>
      </c>
      <c r="I159" s="106" t="s">
        <v>13</v>
      </c>
      <c r="J159" s="18"/>
      <c r="K159" s="14">
        <v>212</v>
      </c>
      <c r="L159" s="15">
        <v>35020</v>
      </c>
      <c r="M159" s="95" t="s">
        <v>125</v>
      </c>
      <c r="N159" s="59" t="s">
        <v>50</v>
      </c>
      <c r="O159" s="16"/>
      <c r="P159" s="58" t="s">
        <v>52</v>
      </c>
      <c r="Q159" s="17" t="s">
        <v>128</v>
      </c>
      <c r="R159" s="17" t="s">
        <v>38</v>
      </c>
      <c r="S159" s="19" t="s">
        <v>13</v>
      </c>
    </row>
    <row r="160" spans="1:19" ht="57.95" customHeight="1">
      <c r="A160" s="14">
        <v>203</v>
      </c>
      <c r="B160" s="96" t="s">
        <v>100</v>
      </c>
      <c r="C160" s="95" t="s">
        <v>120</v>
      </c>
      <c r="D160" s="94" t="s">
        <v>49</v>
      </c>
      <c r="E160" s="16"/>
      <c r="F160" s="58" t="s">
        <v>44</v>
      </c>
      <c r="G160" s="17" t="s">
        <v>126</v>
      </c>
      <c r="H160" s="17" t="s">
        <v>38</v>
      </c>
      <c r="I160" s="19" t="s">
        <v>13</v>
      </c>
      <c r="J160" s="20"/>
      <c r="K160" s="14">
        <v>213</v>
      </c>
      <c r="L160" s="15">
        <v>35100</v>
      </c>
      <c r="M160" s="95" t="s">
        <v>125</v>
      </c>
      <c r="N160" s="69" t="s">
        <v>11</v>
      </c>
      <c r="O160" s="16"/>
      <c r="P160" s="58" t="s">
        <v>56</v>
      </c>
      <c r="Q160" s="122" t="s">
        <v>143</v>
      </c>
      <c r="R160" s="17" t="s">
        <v>38</v>
      </c>
      <c r="S160" s="61" t="s">
        <v>48</v>
      </c>
    </row>
    <row r="161" spans="1:19" ht="57.95" customHeight="1">
      <c r="A161" s="14">
        <v>204</v>
      </c>
      <c r="B161" s="15">
        <v>33600</v>
      </c>
      <c r="C161" s="95" t="s">
        <v>14</v>
      </c>
      <c r="D161" s="59" t="s">
        <v>43</v>
      </c>
      <c r="E161" s="16"/>
      <c r="F161" s="58" t="s">
        <v>51</v>
      </c>
      <c r="G161" s="17" t="s">
        <v>126</v>
      </c>
      <c r="H161" s="17" t="s">
        <v>38</v>
      </c>
      <c r="I161" s="19" t="s">
        <v>13</v>
      </c>
      <c r="J161" s="18"/>
      <c r="K161" s="14">
        <v>214</v>
      </c>
      <c r="L161" s="93">
        <v>35180</v>
      </c>
      <c r="M161" s="95" t="s">
        <v>125</v>
      </c>
      <c r="N161" s="94" t="s">
        <v>46</v>
      </c>
      <c r="O161" s="49"/>
      <c r="P161" s="1"/>
      <c r="Q161" s="122" t="s">
        <v>138</v>
      </c>
      <c r="R161" s="17" t="s">
        <v>38</v>
      </c>
      <c r="S161" s="61" t="s">
        <v>48</v>
      </c>
    </row>
    <row r="162" spans="1:19" ht="57.95" customHeight="1">
      <c r="A162" s="14">
        <v>205</v>
      </c>
      <c r="B162" s="15">
        <v>33660</v>
      </c>
      <c r="C162" s="95" t="s">
        <v>14</v>
      </c>
      <c r="D162" s="69" t="s">
        <v>11</v>
      </c>
      <c r="E162" s="16"/>
      <c r="F162" s="58" t="s">
        <v>56</v>
      </c>
      <c r="G162" s="122" t="s">
        <v>127</v>
      </c>
      <c r="H162" s="17" t="s">
        <v>38</v>
      </c>
      <c r="I162" s="61" t="s">
        <v>48</v>
      </c>
      <c r="J162" s="18"/>
      <c r="K162" s="14">
        <v>215</v>
      </c>
      <c r="L162" s="93">
        <v>35290</v>
      </c>
      <c r="M162" s="95" t="s">
        <v>124</v>
      </c>
      <c r="N162" s="94" t="s">
        <v>46</v>
      </c>
      <c r="O162" s="49"/>
      <c r="P162" s="1"/>
      <c r="Q162" s="122" t="s">
        <v>138</v>
      </c>
      <c r="R162" s="17" t="s">
        <v>38</v>
      </c>
      <c r="S162" s="61" t="s">
        <v>48</v>
      </c>
    </row>
    <row r="163" spans="1:19" ht="57.95" customHeight="1">
      <c r="A163" s="14">
        <v>206</v>
      </c>
      <c r="B163" s="15">
        <v>34400</v>
      </c>
      <c r="C163" s="95" t="s">
        <v>14</v>
      </c>
      <c r="D163" s="67" t="s">
        <v>64</v>
      </c>
      <c r="E163" s="16"/>
      <c r="F163" s="68" t="s">
        <v>65</v>
      </c>
      <c r="G163" s="17" t="s">
        <v>126</v>
      </c>
      <c r="H163" s="17" t="s">
        <v>38</v>
      </c>
      <c r="I163" s="19" t="s">
        <v>13</v>
      </c>
      <c r="J163" s="22"/>
      <c r="K163" s="14">
        <v>216</v>
      </c>
      <c r="L163" s="15">
        <v>35320</v>
      </c>
      <c r="M163" s="95" t="s">
        <v>124</v>
      </c>
      <c r="N163" s="69" t="s">
        <v>11</v>
      </c>
      <c r="O163" s="16"/>
      <c r="P163" s="58" t="s">
        <v>56</v>
      </c>
      <c r="Q163" s="122" t="s">
        <v>143</v>
      </c>
      <c r="R163" s="17" t="s">
        <v>38</v>
      </c>
      <c r="S163" s="61" t="s">
        <v>48</v>
      </c>
    </row>
    <row r="164" spans="1:19" ht="57.95" customHeight="1">
      <c r="A164" s="14">
        <v>207</v>
      </c>
      <c r="B164" s="15">
        <v>34410</v>
      </c>
      <c r="C164" s="95" t="s">
        <v>120</v>
      </c>
      <c r="D164" s="59" t="s">
        <v>43</v>
      </c>
      <c r="E164" s="51" t="s">
        <v>40</v>
      </c>
      <c r="F164" s="58" t="s">
        <v>51</v>
      </c>
      <c r="G164" s="17" t="s">
        <v>126</v>
      </c>
      <c r="H164" s="17" t="s">
        <v>38</v>
      </c>
      <c r="I164" s="19" t="s">
        <v>13</v>
      </c>
      <c r="J164" s="18"/>
      <c r="K164" s="14">
        <v>217</v>
      </c>
      <c r="L164" s="15">
        <v>35360</v>
      </c>
      <c r="M164" s="95" t="s">
        <v>122</v>
      </c>
      <c r="N164" s="59" t="s">
        <v>59</v>
      </c>
      <c r="O164" s="16"/>
      <c r="P164" s="58" t="s">
        <v>62</v>
      </c>
      <c r="Q164" s="17" t="s">
        <v>128</v>
      </c>
      <c r="R164" s="17" t="s">
        <v>38</v>
      </c>
      <c r="S164" s="19" t="s">
        <v>13</v>
      </c>
    </row>
    <row r="165" spans="1:19" ht="57.95" customHeight="1">
      <c r="A165" s="14">
        <v>208</v>
      </c>
      <c r="B165" s="15">
        <v>34470</v>
      </c>
      <c r="C165" s="95" t="s">
        <v>118</v>
      </c>
      <c r="D165" s="67" t="s">
        <v>63</v>
      </c>
      <c r="E165" s="51" t="s">
        <v>40</v>
      </c>
      <c r="F165" s="1" t="s">
        <v>41</v>
      </c>
      <c r="G165" s="122" t="s">
        <v>132</v>
      </c>
      <c r="H165" s="17" t="s">
        <v>38</v>
      </c>
      <c r="I165" s="19" t="s">
        <v>13</v>
      </c>
      <c r="J165" s="22"/>
      <c r="K165" s="14">
        <v>218</v>
      </c>
      <c r="L165" s="15">
        <v>35360</v>
      </c>
      <c r="M165" s="95" t="s">
        <v>124</v>
      </c>
      <c r="N165" s="59" t="s">
        <v>50</v>
      </c>
      <c r="O165" s="16"/>
      <c r="P165" s="58" t="s">
        <v>52</v>
      </c>
      <c r="Q165" s="17" t="s">
        <v>128</v>
      </c>
      <c r="R165" s="17" t="s">
        <v>38</v>
      </c>
      <c r="S165" s="19" t="s">
        <v>13</v>
      </c>
    </row>
    <row r="166" spans="1:19" ht="57.95" customHeight="1">
      <c r="A166" s="14">
        <v>209</v>
      </c>
      <c r="B166" s="15">
        <v>34640</v>
      </c>
      <c r="C166" s="95" t="s">
        <v>14</v>
      </c>
      <c r="D166" s="59" t="s">
        <v>43</v>
      </c>
      <c r="E166" s="51" t="s">
        <v>40</v>
      </c>
      <c r="F166" s="58" t="s">
        <v>51</v>
      </c>
      <c r="G166" s="17" t="s">
        <v>126</v>
      </c>
      <c r="H166" s="17" t="s">
        <v>38</v>
      </c>
      <c r="I166" s="19" t="s">
        <v>13</v>
      </c>
      <c r="J166" s="22"/>
      <c r="K166" s="14">
        <v>219</v>
      </c>
      <c r="L166" s="15">
        <v>35540</v>
      </c>
      <c r="M166" s="95" t="s">
        <v>123</v>
      </c>
      <c r="N166" s="67" t="s">
        <v>67</v>
      </c>
      <c r="O166" s="51"/>
      <c r="P166" s="68" t="s">
        <v>68</v>
      </c>
      <c r="Q166" s="17" t="s">
        <v>128</v>
      </c>
      <c r="R166" s="17" t="s">
        <v>38</v>
      </c>
      <c r="S166" s="19" t="s">
        <v>13</v>
      </c>
    </row>
    <row r="167" spans="1:19" ht="57.95" customHeight="1" thickBot="1">
      <c r="A167" s="54">
        <v>210</v>
      </c>
      <c r="B167" s="93">
        <v>34800</v>
      </c>
      <c r="C167" s="95" t="s">
        <v>118</v>
      </c>
      <c r="D167" s="67" t="s">
        <v>63</v>
      </c>
      <c r="E167" s="51" t="s">
        <v>40</v>
      </c>
      <c r="F167" s="1" t="s">
        <v>41</v>
      </c>
      <c r="G167" s="122" t="s">
        <v>132</v>
      </c>
      <c r="H167" s="17" t="s">
        <v>38</v>
      </c>
      <c r="I167" s="19" t="s">
        <v>13</v>
      </c>
      <c r="J167" s="23"/>
      <c r="K167" s="54">
        <v>220</v>
      </c>
      <c r="L167" s="55">
        <v>35830</v>
      </c>
      <c r="M167" s="97" t="s">
        <v>122</v>
      </c>
      <c r="N167" s="64" t="s">
        <v>59</v>
      </c>
      <c r="O167" s="65" t="s">
        <v>40</v>
      </c>
      <c r="P167" s="60" t="s">
        <v>62</v>
      </c>
      <c r="Q167" s="26" t="s">
        <v>128</v>
      </c>
      <c r="R167" s="26" t="s">
        <v>38</v>
      </c>
      <c r="S167" s="27" t="s">
        <v>13</v>
      </c>
    </row>
    <row r="168" spans="1:19" ht="20.100000000000001" customHeight="1">
      <c r="A168" s="44"/>
      <c r="B168" s="45"/>
      <c r="C168" s="114"/>
      <c r="D168" s="46"/>
      <c r="E168" s="44"/>
      <c r="F168" s="44"/>
      <c r="G168" s="125"/>
      <c r="H168" s="47"/>
      <c r="I168" s="44"/>
      <c r="J168" s="44"/>
      <c r="K168" s="44"/>
      <c r="L168" s="44"/>
      <c r="M168" s="41"/>
      <c r="N168" s="41"/>
      <c r="O168" s="48"/>
      <c r="P168" s="148"/>
      <c r="Q168" s="148"/>
      <c r="R168" s="148"/>
      <c r="S168" s="148"/>
    </row>
    <row r="169" spans="1:19" ht="26.25">
      <c r="A169" s="141" t="s">
        <v>45</v>
      </c>
      <c r="B169" s="142"/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</row>
    <row r="170" spans="1:19">
      <c r="I170" s="143"/>
      <c r="J170" s="143"/>
      <c r="K170" s="143"/>
      <c r="L170" s="143"/>
      <c r="Q170" s="144" t="str">
        <f>Q155</f>
        <v>S2-13</v>
      </c>
      <c r="R170" s="145"/>
    </row>
    <row r="171" spans="1:19" ht="20.100000000000001" customHeight="1" thickBot="1">
      <c r="A171" s="146" t="str">
        <f>A156</f>
        <v>灌阳县水车镇水车至铁口源村道路改造工程施工图设计</v>
      </c>
      <c r="B171" s="147"/>
      <c r="C171" s="147"/>
      <c r="D171" s="147"/>
      <c r="E171" s="147"/>
      <c r="F171" s="147"/>
      <c r="G171" s="40"/>
      <c r="H171" s="40"/>
      <c r="I171" s="40"/>
      <c r="J171" s="39"/>
      <c r="K171" s="39"/>
      <c r="L171" s="39"/>
      <c r="M171" s="41"/>
      <c r="N171" s="41"/>
      <c r="O171" s="42"/>
      <c r="P171" s="39"/>
      <c r="Q171" s="148" t="s">
        <v>110</v>
      </c>
      <c r="R171" s="148"/>
      <c r="S171" s="40"/>
    </row>
    <row r="172" spans="1:19" ht="57.95" customHeight="1">
      <c r="A172" s="8" t="s">
        <v>0</v>
      </c>
      <c r="B172" s="9" t="s">
        <v>1</v>
      </c>
      <c r="C172" s="119" t="s">
        <v>2</v>
      </c>
      <c r="D172" s="11" t="s">
        <v>3</v>
      </c>
      <c r="E172" s="10" t="s">
        <v>4</v>
      </c>
      <c r="F172" s="11" t="s">
        <v>5</v>
      </c>
      <c r="G172" s="11" t="s">
        <v>6</v>
      </c>
      <c r="H172" s="28" t="s">
        <v>7</v>
      </c>
      <c r="I172" s="12" t="s">
        <v>8</v>
      </c>
      <c r="J172" s="13"/>
      <c r="K172" s="8" t="s">
        <v>0</v>
      </c>
      <c r="L172" s="10" t="s">
        <v>1</v>
      </c>
      <c r="M172" s="119" t="s">
        <v>121</v>
      </c>
      <c r="N172" s="11" t="s">
        <v>9</v>
      </c>
      <c r="O172" s="10" t="s">
        <v>4</v>
      </c>
      <c r="P172" s="11" t="s">
        <v>10</v>
      </c>
      <c r="Q172" s="11" t="s">
        <v>151</v>
      </c>
      <c r="R172" s="10" t="s">
        <v>7</v>
      </c>
      <c r="S172" s="12" t="s">
        <v>8</v>
      </c>
    </row>
    <row r="173" spans="1:19" ht="57.95" customHeight="1">
      <c r="A173" s="14">
        <v>221</v>
      </c>
      <c r="B173" s="15">
        <v>35920</v>
      </c>
      <c r="C173" s="95" t="s">
        <v>15</v>
      </c>
      <c r="D173" s="59" t="s">
        <v>59</v>
      </c>
      <c r="E173" s="16"/>
      <c r="F173" s="58" t="s">
        <v>62</v>
      </c>
      <c r="G173" s="17" t="s">
        <v>126</v>
      </c>
      <c r="H173" s="17" t="s">
        <v>38</v>
      </c>
      <c r="I173" s="19" t="s">
        <v>13</v>
      </c>
      <c r="J173" s="18"/>
      <c r="K173" s="14">
        <v>231</v>
      </c>
      <c r="L173" s="15">
        <v>37420</v>
      </c>
      <c r="M173" s="95" t="s">
        <v>122</v>
      </c>
      <c r="N173" s="67" t="s">
        <v>67</v>
      </c>
      <c r="O173" s="51"/>
      <c r="P173" s="68" t="s">
        <v>68</v>
      </c>
      <c r="Q173" s="17" t="s">
        <v>128</v>
      </c>
      <c r="R173" s="17" t="s">
        <v>38</v>
      </c>
      <c r="S173" s="19" t="s">
        <v>13</v>
      </c>
    </row>
    <row r="174" spans="1:19" ht="57.95" customHeight="1">
      <c r="A174" s="14">
        <v>222</v>
      </c>
      <c r="B174" s="15">
        <v>36100</v>
      </c>
      <c r="C174" s="95" t="s">
        <v>118</v>
      </c>
      <c r="D174" s="59" t="s">
        <v>59</v>
      </c>
      <c r="E174" s="51" t="s">
        <v>40</v>
      </c>
      <c r="F174" s="58" t="s">
        <v>62</v>
      </c>
      <c r="G174" s="17" t="s">
        <v>126</v>
      </c>
      <c r="H174" s="17" t="s">
        <v>38</v>
      </c>
      <c r="I174" s="19" t="s">
        <v>13</v>
      </c>
      <c r="J174" s="18"/>
      <c r="K174" s="14">
        <v>232</v>
      </c>
      <c r="L174" s="15">
        <v>37870</v>
      </c>
      <c r="M174" s="95" t="s">
        <v>124</v>
      </c>
      <c r="N174" s="67" t="s">
        <v>78</v>
      </c>
      <c r="O174" s="16"/>
      <c r="P174" s="58" t="s">
        <v>52</v>
      </c>
      <c r="Q174" s="122" t="s">
        <v>141</v>
      </c>
      <c r="R174" s="17" t="s">
        <v>38</v>
      </c>
      <c r="S174" s="19" t="s">
        <v>13</v>
      </c>
    </row>
    <row r="175" spans="1:19" ht="57.95" customHeight="1">
      <c r="A175" s="14">
        <v>223</v>
      </c>
      <c r="B175" s="15">
        <v>36200</v>
      </c>
      <c r="C175" s="95" t="s">
        <v>15</v>
      </c>
      <c r="D175" s="59" t="s">
        <v>59</v>
      </c>
      <c r="E175" s="16"/>
      <c r="F175" s="58" t="s">
        <v>62</v>
      </c>
      <c r="G175" s="17" t="s">
        <v>126</v>
      </c>
      <c r="H175" s="17" t="s">
        <v>38</v>
      </c>
      <c r="I175" s="19" t="s">
        <v>13</v>
      </c>
      <c r="J175" s="20"/>
      <c r="K175" s="14">
        <v>233</v>
      </c>
      <c r="L175" s="15">
        <v>39900</v>
      </c>
      <c r="M175" s="95" t="s">
        <v>122</v>
      </c>
      <c r="N175" s="59" t="s">
        <v>66</v>
      </c>
      <c r="O175" s="51" t="s">
        <v>40</v>
      </c>
      <c r="P175" s="58" t="s">
        <v>54</v>
      </c>
      <c r="Q175" s="122" t="s">
        <v>139</v>
      </c>
      <c r="R175" s="17" t="s">
        <v>38</v>
      </c>
      <c r="S175" s="82" t="s">
        <v>80</v>
      </c>
    </row>
    <row r="176" spans="1:19" ht="57.95" customHeight="1">
      <c r="A176" s="14">
        <v>224</v>
      </c>
      <c r="B176" s="15">
        <v>36570</v>
      </c>
      <c r="C176" s="95" t="s">
        <v>118</v>
      </c>
      <c r="D176" s="67" t="s">
        <v>67</v>
      </c>
      <c r="E176" s="51"/>
      <c r="F176" s="68" t="s">
        <v>68</v>
      </c>
      <c r="G176" s="17" t="s">
        <v>126</v>
      </c>
      <c r="H176" s="17" t="s">
        <v>38</v>
      </c>
      <c r="I176" s="19" t="s">
        <v>13</v>
      </c>
      <c r="J176" s="18"/>
      <c r="K176" s="14">
        <v>234</v>
      </c>
      <c r="L176" s="15">
        <v>39900</v>
      </c>
      <c r="M176" s="95" t="s">
        <v>123</v>
      </c>
      <c r="N176" s="59" t="s">
        <v>66</v>
      </c>
      <c r="O176" s="51" t="s">
        <v>40</v>
      </c>
      <c r="P176" s="58" t="s">
        <v>54</v>
      </c>
      <c r="Q176" s="122" t="s">
        <v>139</v>
      </c>
      <c r="R176" s="17" t="s">
        <v>38</v>
      </c>
      <c r="S176" s="82" t="s">
        <v>80</v>
      </c>
    </row>
    <row r="177" spans="1:19" ht="57.95" customHeight="1">
      <c r="A177" s="14">
        <v>225</v>
      </c>
      <c r="B177" s="15">
        <v>37000</v>
      </c>
      <c r="C177" s="95" t="s">
        <v>15</v>
      </c>
      <c r="D177" s="59" t="s">
        <v>58</v>
      </c>
      <c r="E177" s="51"/>
      <c r="F177" s="58" t="s">
        <v>57</v>
      </c>
      <c r="G177" s="17" t="s">
        <v>126</v>
      </c>
      <c r="H177" s="17" t="s">
        <v>38</v>
      </c>
      <c r="I177" s="19" t="s">
        <v>13</v>
      </c>
      <c r="J177" s="18"/>
      <c r="K177" s="14">
        <v>235</v>
      </c>
      <c r="L177" s="15">
        <v>38110</v>
      </c>
      <c r="M177" s="95" t="s">
        <v>123</v>
      </c>
      <c r="N177" s="67" t="s">
        <v>67</v>
      </c>
      <c r="O177" s="51"/>
      <c r="P177" s="68" t="s">
        <v>68</v>
      </c>
      <c r="Q177" s="17" t="s">
        <v>128</v>
      </c>
      <c r="R177" s="17" t="s">
        <v>38</v>
      </c>
      <c r="S177" s="19" t="s">
        <v>13</v>
      </c>
    </row>
    <row r="178" spans="1:19" ht="57.95" customHeight="1">
      <c r="A178" s="14">
        <v>226</v>
      </c>
      <c r="B178" s="15">
        <v>37060</v>
      </c>
      <c r="C178" s="95" t="s">
        <v>14</v>
      </c>
      <c r="D178" s="67" t="s">
        <v>81</v>
      </c>
      <c r="E178" s="16"/>
      <c r="F178" s="68" t="s">
        <v>79</v>
      </c>
      <c r="G178" s="122" t="s">
        <v>150</v>
      </c>
      <c r="H178" s="17" t="s">
        <v>38</v>
      </c>
      <c r="I178" s="82" t="s">
        <v>80</v>
      </c>
      <c r="J178" s="22"/>
      <c r="K178" s="14">
        <v>236</v>
      </c>
      <c r="L178" s="15">
        <v>38250</v>
      </c>
      <c r="M178" s="95" t="s">
        <v>125</v>
      </c>
      <c r="N178" s="59" t="s">
        <v>43</v>
      </c>
      <c r="O178" s="16"/>
      <c r="P178" s="58" t="s">
        <v>51</v>
      </c>
      <c r="Q178" s="17" t="s">
        <v>128</v>
      </c>
      <c r="R178" s="17" t="s">
        <v>38</v>
      </c>
      <c r="S178" s="19" t="s">
        <v>13</v>
      </c>
    </row>
    <row r="179" spans="1:19" ht="57.95" customHeight="1">
      <c r="A179" s="14">
        <v>227</v>
      </c>
      <c r="B179" s="15">
        <v>37120</v>
      </c>
      <c r="C179" s="95" t="s">
        <v>15</v>
      </c>
      <c r="D179" s="67" t="s">
        <v>67</v>
      </c>
      <c r="E179" s="51"/>
      <c r="F179" s="68" t="s">
        <v>68</v>
      </c>
      <c r="G179" s="17" t="s">
        <v>126</v>
      </c>
      <c r="H179" s="17" t="s">
        <v>38</v>
      </c>
      <c r="I179" s="19" t="s">
        <v>13</v>
      </c>
      <c r="J179" s="18"/>
      <c r="K179" s="14">
        <v>237</v>
      </c>
      <c r="L179" s="15">
        <v>38297</v>
      </c>
      <c r="M179" s="95" t="s">
        <v>122</v>
      </c>
      <c r="N179" s="67" t="s">
        <v>63</v>
      </c>
      <c r="O179" s="51" t="s">
        <v>40</v>
      </c>
      <c r="P179" s="1" t="s">
        <v>41</v>
      </c>
      <c r="Q179" s="122" t="s">
        <v>140</v>
      </c>
      <c r="R179" s="17" t="s">
        <v>38</v>
      </c>
      <c r="S179" s="19" t="s">
        <v>13</v>
      </c>
    </row>
    <row r="180" spans="1:19" ht="57.95" customHeight="1">
      <c r="A180" s="14">
        <v>228</v>
      </c>
      <c r="B180" s="15">
        <v>34280</v>
      </c>
      <c r="C180" s="95" t="s">
        <v>120</v>
      </c>
      <c r="D180" s="59" t="s">
        <v>43</v>
      </c>
      <c r="E180" s="16"/>
      <c r="F180" s="58" t="s">
        <v>53</v>
      </c>
      <c r="G180" s="17" t="s">
        <v>126</v>
      </c>
      <c r="H180" s="17" t="s">
        <v>38</v>
      </c>
      <c r="I180" s="19" t="s">
        <v>13</v>
      </c>
      <c r="J180" s="22"/>
      <c r="K180" s="14">
        <v>238</v>
      </c>
      <c r="L180" s="15">
        <v>38330</v>
      </c>
      <c r="M180" s="95" t="s">
        <v>124</v>
      </c>
      <c r="N180" s="59" t="s">
        <v>43</v>
      </c>
      <c r="O180" s="51" t="s">
        <v>40</v>
      </c>
      <c r="P180" s="58" t="s">
        <v>51</v>
      </c>
      <c r="Q180" s="17" t="s">
        <v>128</v>
      </c>
      <c r="R180" s="17" t="s">
        <v>38</v>
      </c>
      <c r="S180" s="19" t="s">
        <v>13</v>
      </c>
    </row>
    <row r="181" spans="1:19" ht="57.95" customHeight="1">
      <c r="A181" s="14">
        <v>229</v>
      </c>
      <c r="B181" s="15">
        <v>37320</v>
      </c>
      <c r="C181" s="95" t="s">
        <v>15</v>
      </c>
      <c r="D181" s="94" t="s">
        <v>55</v>
      </c>
      <c r="E181" s="51" t="s">
        <v>40</v>
      </c>
      <c r="F181" s="58" t="s">
        <v>54</v>
      </c>
      <c r="G181" s="17" t="s">
        <v>126</v>
      </c>
      <c r="H181" s="17" t="s">
        <v>38</v>
      </c>
      <c r="I181" s="19" t="s">
        <v>13</v>
      </c>
      <c r="J181" s="22"/>
      <c r="K181" s="14">
        <v>239</v>
      </c>
      <c r="L181" s="15">
        <v>39080</v>
      </c>
      <c r="M181" s="95" t="s">
        <v>125</v>
      </c>
      <c r="N181" s="67" t="s">
        <v>64</v>
      </c>
      <c r="O181" s="16"/>
      <c r="P181" s="68" t="s">
        <v>65</v>
      </c>
      <c r="Q181" s="17" t="s">
        <v>128</v>
      </c>
      <c r="R181" s="17" t="s">
        <v>38</v>
      </c>
      <c r="S181" s="19" t="s">
        <v>13</v>
      </c>
    </row>
    <row r="182" spans="1:19" ht="57.95" customHeight="1" thickBot="1">
      <c r="A182" s="54">
        <v>230</v>
      </c>
      <c r="B182" s="55">
        <v>37360</v>
      </c>
      <c r="C182" s="97" t="s">
        <v>14</v>
      </c>
      <c r="D182" s="64" t="s">
        <v>43</v>
      </c>
      <c r="E182" s="65" t="s">
        <v>40</v>
      </c>
      <c r="F182" s="60" t="s">
        <v>53</v>
      </c>
      <c r="G182" s="26" t="s">
        <v>126</v>
      </c>
      <c r="H182" s="26" t="s">
        <v>38</v>
      </c>
      <c r="I182" s="27" t="s">
        <v>13</v>
      </c>
      <c r="J182" s="23"/>
      <c r="K182" s="54">
        <v>240</v>
      </c>
      <c r="L182" s="110">
        <v>39780</v>
      </c>
      <c r="M182" s="97" t="s">
        <v>125</v>
      </c>
      <c r="N182" s="78" t="s">
        <v>82</v>
      </c>
      <c r="O182" s="108"/>
      <c r="P182" s="81" t="s">
        <v>83</v>
      </c>
      <c r="Q182" s="123" t="s">
        <v>146</v>
      </c>
      <c r="R182" s="26" t="s">
        <v>38</v>
      </c>
      <c r="S182" s="63" t="s">
        <v>48</v>
      </c>
    </row>
    <row r="183" spans="1:19" ht="20.100000000000001" customHeight="1">
      <c r="A183" s="44"/>
      <c r="B183" s="45"/>
      <c r="C183" s="114"/>
      <c r="D183" s="46"/>
      <c r="E183" s="44"/>
      <c r="F183" s="44"/>
      <c r="G183" s="125"/>
      <c r="H183" s="47"/>
      <c r="I183" s="44"/>
      <c r="J183" s="44"/>
      <c r="K183" s="44"/>
      <c r="L183" s="44"/>
      <c r="M183" s="41"/>
      <c r="N183" s="41"/>
      <c r="O183" s="48"/>
      <c r="P183" s="148"/>
      <c r="Q183" s="148"/>
      <c r="R183" s="148"/>
      <c r="S183" s="148"/>
    </row>
    <row r="184" spans="1:19" ht="26.25">
      <c r="A184" s="141" t="s">
        <v>45</v>
      </c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</row>
    <row r="185" spans="1:19">
      <c r="I185" s="143"/>
      <c r="J185" s="143"/>
      <c r="K185" s="143"/>
      <c r="L185" s="143"/>
      <c r="Q185" s="144" t="str">
        <f>Q170</f>
        <v>S2-13</v>
      </c>
      <c r="R185" s="145"/>
    </row>
    <row r="186" spans="1:19" ht="20.100000000000001" customHeight="1" thickBot="1">
      <c r="A186" s="146" t="str">
        <f>A171</f>
        <v>灌阳县水车镇水车至铁口源村道路改造工程施工图设计</v>
      </c>
      <c r="B186" s="147"/>
      <c r="C186" s="147"/>
      <c r="D186" s="147"/>
      <c r="E186" s="147"/>
      <c r="F186" s="147"/>
      <c r="G186" s="40"/>
      <c r="H186" s="40"/>
      <c r="I186" s="40"/>
      <c r="J186" s="39"/>
      <c r="K186" s="39"/>
      <c r="L186" s="39"/>
      <c r="M186" s="41"/>
      <c r="N186" s="41"/>
      <c r="O186" s="42"/>
      <c r="P186" s="39"/>
      <c r="Q186" s="148" t="s">
        <v>109</v>
      </c>
      <c r="R186" s="148"/>
      <c r="S186" s="40"/>
    </row>
    <row r="187" spans="1:19" ht="57.95" customHeight="1">
      <c r="A187" s="8" t="s">
        <v>0</v>
      </c>
      <c r="B187" s="9" t="s">
        <v>1</v>
      </c>
      <c r="C187" s="119" t="s">
        <v>2</v>
      </c>
      <c r="D187" s="11" t="s">
        <v>3</v>
      </c>
      <c r="E187" s="10" t="s">
        <v>4</v>
      </c>
      <c r="F187" s="11" t="s">
        <v>5</v>
      </c>
      <c r="G187" s="11" t="s">
        <v>6</v>
      </c>
      <c r="H187" s="28" t="s">
        <v>7</v>
      </c>
      <c r="I187" s="12" t="s">
        <v>8</v>
      </c>
      <c r="J187" s="13"/>
      <c r="K187" s="8" t="s">
        <v>0</v>
      </c>
      <c r="L187" s="10" t="s">
        <v>1</v>
      </c>
      <c r="M187" s="119" t="s">
        <v>121</v>
      </c>
      <c r="N187" s="11" t="s">
        <v>9</v>
      </c>
      <c r="O187" s="10" t="s">
        <v>4</v>
      </c>
      <c r="P187" s="11" t="s">
        <v>10</v>
      </c>
      <c r="Q187" s="11" t="s">
        <v>151</v>
      </c>
      <c r="R187" s="10" t="s">
        <v>7</v>
      </c>
      <c r="S187" s="12" t="s">
        <v>8</v>
      </c>
    </row>
    <row r="188" spans="1:19" ht="57.95" customHeight="1">
      <c r="A188" s="14">
        <v>241</v>
      </c>
      <c r="B188" s="98">
        <v>39780</v>
      </c>
      <c r="C188" s="95" t="s">
        <v>120</v>
      </c>
      <c r="D188" s="67" t="s">
        <v>84</v>
      </c>
      <c r="E188" s="16"/>
      <c r="F188" s="68" t="s">
        <v>85</v>
      </c>
      <c r="G188" s="17" t="s">
        <v>101</v>
      </c>
      <c r="H188" s="17" t="s">
        <v>38</v>
      </c>
      <c r="I188" s="61" t="s">
        <v>48</v>
      </c>
      <c r="J188" s="18"/>
      <c r="K188" s="14">
        <v>251</v>
      </c>
      <c r="L188" s="15">
        <v>40900</v>
      </c>
      <c r="M188" s="95" t="s">
        <v>125</v>
      </c>
      <c r="N188" s="59" t="s">
        <v>43</v>
      </c>
      <c r="O188" s="51" t="s">
        <v>40</v>
      </c>
      <c r="P188" s="58" t="s">
        <v>51</v>
      </c>
      <c r="Q188" s="17" t="s">
        <v>128</v>
      </c>
      <c r="R188" s="17" t="s">
        <v>38</v>
      </c>
      <c r="S188" s="19" t="s">
        <v>13</v>
      </c>
    </row>
    <row r="189" spans="1:19" ht="57.95" customHeight="1">
      <c r="A189" s="14">
        <v>242</v>
      </c>
      <c r="B189" s="15">
        <v>39800</v>
      </c>
      <c r="C189" s="95" t="s">
        <v>14</v>
      </c>
      <c r="D189" s="67" t="s">
        <v>64</v>
      </c>
      <c r="E189" s="16"/>
      <c r="F189" s="68" t="s">
        <v>65</v>
      </c>
      <c r="G189" s="17" t="s">
        <v>126</v>
      </c>
      <c r="H189" s="17" t="s">
        <v>38</v>
      </c>
      <c r="I189" s="19" t="s">
        <v>13</v>
      </c>
      <c r="J189" s="18"/>
      <c r="K189" s="14">
        <v>252</v>
      </c>
      <c r="L189" s="15">
        <v>40960</v>
      </c>
      <c r="M189" s="95" t="s">
        <v>125</v>
      </c>
      <c r="N189" s="67" t="s">
        <v>64</v>
      </c>
      <c r="O189" s="16"/>
      <c r="P189" s="68" t="s">
        <v>65</v>
      </c>
      <c r="Q189" s="17" t="s">
        <v>128</v>
      </c>
      <c r="R189" s="17" t="s">
        <v>38</v>
      </c>
      <c r="S189" s="19" t="s">
        <v>13</v>
      </c>
    </row>
    <row r="190" spans="1:19" ht="57.95" customHeight="1">
      <c r="A190" s="14">
        <v>243</v>
      </c>
      <c r="B190" s="15">
        <v>39830</v>
      </c>
      <c r="C190" s="95" t="s">
        <v>118</v>
      </c>
      <c r="D190" s="67" t="s">
        <v>82</v>
      </c>
      <c r="E190" s="51"/>
      <c r="F190" s="68" t="s">
        <v>86</v>
      </c>
      <c r="G190" s="17" t="s">
        <v>126</v>
      </c>
      <c r="H190" s="17" t="s">
        <v>38</v>
      </c>
      <c r="I190" s="19" t="s">
        <v>13</v>
      </c>
      <c r="J190" s="20"/>
      <c r="K190" s="14">
        <v>253</v>
      </c>
      <c r="L190" s="15">
        <v>40970</v>
      </c>
      <c r="M190" s="95" t="s">
        <v>124</v>
      </c>
      <c r="N190" s="59" t="s">
        <v>43</v>
      </c>
      <c r="O190" s="16"/>
      <c r="P190" s="58" t="s">
        <v>51</v>
      </c>
      <c r="Q190" s="17" t="s">
        <v>128</v>
      </c>
      <c r="R190" s="17" t="s">
        <v>38</v>
      </c>
      <c r="S190" s="19" t="s">
        <v>13</v>
      </c>
    </row>
    <row r="191" spans="1:19" ht="57.95" customHeight="1">
      <c r="A191" s="14">
        <v>244</v>
      </c>
      <c r="B191" s="93">
        <v>39860</v>
      </c>
      <c r="C191" s="95" t="s">
        <v>14</v>
      </c>
      <c r="D191" s="69" t="s">
        <v>87</v>
      </c>
      <c r="E191" s="49"/>
      <c r="F191" s="68" t="s">
        <v>93</v>
      </c>
      <c r="G191" s="17" t="s">
        <v>101</v>
      </c>
      <c r="H191" s="17" t="s">
        <v>38</v>
      </c>
      <c r="I191" s="19" t="s">
        <v>13</v>
      </c>
      <c r="J191" s="18"/>
      <c r="K191" s="14">
        <v>254</v>
      </c>
      <c r="L191" s="15">
        <v>41070</v>
      </c>
      <c r="M191" s="95" t="s">
        <v>122</v>
      </c>
      <c r="N191" s="59" t="s">
        <v>58</v>
      </c>
      <c r="O191" s="51"/>
      <c r="P191" s="58" t="s">
        <v>57</v>
      </c>
      <c r="Q191" s="17" t="s">
        <v>128</v>
      </c>
      <c r="R191" s="17" t="s">
        <v>38</v>
      </c>
      <c r="S191" s="19" t="s">
        <v>13</v>
      </c>
    </row>
    <row r="192" spans="1:19" ht="57.95" customHeight="1">
      <c r="A192" s="14">
        <v>245</v>
      </c>
      <c r="B192" s="93">
        <v>39906</v>
      </c>
      <c r="C192" s="95" t="s">
        <v>90</v>
      </c>
      <c r="D192" s="69" t="s">
        <v>87</v>
      </c>
      <c r="E192" s="49"/>
      <c r="F192" s="68" t="s">
        <v>89</v>
      </c>
      <c r="G192" s="17" t="s">
        <v>101</v>
      </c>
      <c r="H192" s="17" t="s">
        <v>38</v>
      </c>
      <c r="I192" s="83" t="s">
        <v>88</v>
      </c>
      <c r="J192" s="18"/>
      <c r="K192" s="14">
        <v>255</v>
      </c>
      <c r="L192" s="93">
        <v>41740</v>
      </c>
      <c r="M192" s="120" t="s">
        <v>125</v>
      </c>
      <c r="N192" s="2" t="s">
        <v>11</v>
      </c>
      <c r="O192" s="16"/>
      <c r="P192" s="1" t="s">
        <v>12</v>
      </c>
      <c r="Q192" s="122" t="s">
        <v>147</v>
      </c>
      <c r="R192" s="17" t="s">
        <v>38</v>
      </c>
      <c r="S192" s="61" t="s">
        <v>47</v>
      </c>
    </row>
    <row r="193" spans="1:29" ht="57.95" customHeight="1">
      <c r="A193" s="14">
        <v>246</v>
      </c>
      <c r="B193" s="93">
        <v>40800</v>
      </c>
      <c r="C193" s="95" t="s">
        <v>90</v>
      </c>
      <c r="D193" s="69" t="s">
        <v>87</v>
      </c>
      <c r="E193" s="49"/>
      <c r="F193" s="68" t="s">
        <v>89</v>
      </c>
      <c r="G193" s="17" t="s">
        <v>101</v>
      </c>
      <c r="H193" s="17" t="s">
        <v>38</v>
      </c>
      <c r="I193" s="83" t="s">
        <v>88</v>
      </c>
      <c r="J193" s="22"/>
      <c r="K193" s="14">
        <v>256</v>
      </c>
      <c r="L193" s="15">
        <v>41760</v>
      </c>
      <c r="M193" s="95" t="s">
        <v>123</v>
      </c>
      <c r="N193" s="67" t="s">
        <v>91</v>
      </c>
      <c r="O193" s="51"/>
      <c r="P193" s="68" t="s">
        <v>92</v>
      </c>
      <c r="Q193" s="17" t="s">
        <v>148</v>
      </c>
      <c r="R193" s="17" t="s">
        <v>38</v>
      </c>
      <c r="S193" s="19" t="s">
        <v>13</v>
      </c>
    </row>
    <row r="194" spans="1:29" ht="57.95" customHeight="1">
      <c r="A194" s="14">
        <v>247</v>
      </c>
      <c r="B194" s="93">
        <v>40846</v>
      </c>
      <c r="C194" s="95" t="s">
        <v>120</v>
      </c>
      <c r="D194" s="69" t="s">
        <v>87</v>
      </c>
      <c r="E194" s="49"/>
      <c r="F194" s="68" t="s">
        <v>93</v>
      </c>
      <c r="G194" s="17" t="s">
        <v>101</v>
      </c>
      <c r="H194" s="17" t="s">
        <v>38</v>
      </c>
      <c r="I194" s="19" t="s">
        <v>13</v>
      </c>
      <c r="J194" s="18"/>
      <c r="K194" s="14">
        <v>257</v>
      </c>
      <c r="L194" s="15">
        <v>41790</v>
      </c>
      <c r="M194" s="95" t="s">
        <v>122</v>
      </c>
      <c r="N194" s="59" t="s">
        <v>43</v>
      </c>
      <c r="O194" s="51" t="s">
        <v>40</v>
      </c>
      <c r="P194" s="1" t="s">
        <v>41</v>
      </c>
      <c r="Q194" s="17" t="s">
        <v>128</v>
      </c>
      <c r="R194" s="17" t="s">
        <v>38</v>
      </c>
      <c r="S194" s="19" t="s">
        <v>13</v>
      </c>
    </row>
    <row r="195" spans="1:29" ht="57.95" customHeight="1">
      <c r="A195" s="14">
        <v>248</v>
      </c>
      <c r="B195" s="15">
        <v>40846</v>
      </c>
      <c r="C195" s="95" t="s">
        <v>15</v>
      </c>
      <c r="D195" s="67" t="s">
        <v>82</v>
      </c>
      <c r="E195" s="51"/>
      <c r="F195" s="68" t="s">
        <v>86</v>
      </c>
      <c r="G195" s="17" t="s">
        <v>126</v>
      </c>
      <c r="H195" s="17" t="s">
        <v>38</v>
      </c>
      <c r="I195" s="19" t="s">
        <v>13</v>
      </c>
      <c r="J195" s="22"/>
      <c r="K195" s="14">
        <v>258</v>
      </c>
      <c r="L195" s="99" t="s">
        <v>97</v>
      </c>
      <c r="M195" s="120" t="s">
        <v>125</v>
      </c>
      <c r="N195" s="53" t="s">
        <v>39</v>
      </c>
      <c r="O195" s="16"/>
      <c r="P195" s="52" t="s">
        <v>42</v>
      </c>
      <c r="Q195" s="17" t="s">
        <v>145</v>
      </c>
      <c r="R195" s="17" t="s">
        <v>38</v>
      </c>
      <c r="S195" s="19" t="s">
        <v>13</v>
      </c>
      <c r="V195" s="84"/>
      <c r="W195" s="85"/>
      <c r="X195" s="86"/>
      <c r="Y195" s="87"/>
      <c r="Z195" s="80"/>
      <c r="AA195" s="88"/>
      <c r="AB195" s="76"/>
      <c r="AC195" s="89"/>
    </row>
    <row r="196" spans="1:29" ht="57.95" customHeight="1">
      <c r="A196" s="14">
        <v>249</v>
      </c>
      <c r="B196" s="98">
        <v>40880</v>
      </c>
      <c r="C196" s="95" t="s">
        <v>120</v>
      </c>
      <c r="D196" s="69" t="s">
        <v>82</v>
      </c>
      <c r="E196" s="49"/>
      <c r="F196" s="68" t="s">
        <v>83</v>
      </c>
      <c r="G196" s="122" t="s">
        <v>136</v>
      </c>
      <c r="H196" s="17" t="s">
        <v>38</v>
      </c>
      <c r="I196" s="61" t="s">
        <v>48</v>
      </c>
      <c r="J196" s="22"/>
      <c r="K196" s="14">
        <v>259</v>
      </c>
      <c r="L196" s="99" t="s">
        <v>97</v>
      </c>
      <c r="M196" s="120" t="s">
        <v>124</v>
      </c>
      <c r="N196" s="53" t="s">
        <v>39</v>
      </c>
      <c r="O196" s="16"/>
      <c r="P196" s="52" t="s">
        <v>42</v>
      </c>
      <c r="Q196" s="17" t="s">
        <v>145</v>
      </c>
      <c r="R196" s="17" t="s">
        <v>38</v>
      </c>
      <c r="S196" s="19" t="s">
        <v>13</v>
      </c>
    </row>
    <row r="197" spans="1:29" ht="57.95" customHeight="1" thickBot="1">
      <c r="A197" s="54">
        <v>250</v>
      </c>
      <c r="B197" s="110">
        <v>40880</v>
      </c>
      <c r="C197" s="97" t="s">
        <v>120</v>
      </c>
      <c r="D197" s="79" t="s">
        <v>84</v>
      </c>
      <c r="E197" s="24"/>
      <c r="F197" s="81" t="s">
        <v>85</v>
      </c>
      <c r="G197" s="26" t="s">
        <v>101</v>
      </c>
      <c r="H197" s="26" t="s">
        <v>38</v>
      </c>
      <c r="I197" s="63" t="s">
        <v>48</v>
      </c>
      <c r="J197" s="23"/>
      <c r="K197" s="54">
        <v>260</v>
      </c>
      <c r="L197" s="79" t="s">
        <v>94</v>
      </c>
      <c r="M197" s="124" t="s">
        <v>125</v>
      </c>
      <c r="N197" s="66" t="s">
        <v>11</v>
      </c>
      <c r="O197" s="24"/>
      <c r="P197" s="25" t="s">
        <v>12</v>
      </c>
      <c r="Q197" s="123" t="s">
        <v>149</v>
      </c>
      <c r="R197" s="26" t="s">
        <v>38</v>
      </c>
      <c r="S197" s="63" t="s">
        <v>47</v>
      </c>
    </row>
    <row r="198" spans="1:29" ht="20.100000000000001" customHeight="1">
      <c r="A198" s="44"/>
      <c r="B198" s="45"/>
      <c r="C198" s="114"/>
      <c r="D198" s="46"/>
      <c r="E198" s="44"/>
      <c r="F198" s="44"/>
      <c r="G198" s="125"/>
      <c r="H198" s="47"/>
      <c r="I198" s="44"/>
      <c r="J198" s="44"/>
      <c r="K198" s="44"/>
      <c r="L198" s="44"/>
      <c r="M198" s="41"/>
      <c r="N198" s="41"/>
      <c r="O198" s="48"/>
      <c r="P198" s="148"/>
      <c r="Q198" s="148"/>
      <c r="R198" s="148"/>
      <c r="S198" s="148"/>
    </row>
    <row r="199" spans="1:29" ht="26.25">
      <c r="A199" s="141" t="s">
        <v>45</v>
      </c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</row>
    <row r="200" spans="1:29">
      <c r="I200" s="143"/>
      <c r="J200" s="143"/>
      <c r="K200" s="143"/>
      <c r="L200" s="143"/>
      <c r="Q200" s="144" t="str">
        <f>Q185</f>
        <v>S2-13</v>
      </c>
      <c r="R200" s="145"/>
    </row>
    <row r="201" spans="1:29" ht="20.100000000000001" customHeight="1" thickBot="1">
      <c r="A201" s="146" t="str">
        <f>A186</f>
        <v>灌阳县水车镇水车至铁口源村道路改造工程施工图设计</v>
      </c>
      <c r="B201" s="147"/>
      <c r="C201" s="147"/>
      <c r="D201" s="147"/>
      <c r="E201" s="147"/>
      <c r="F201" s="147"/>
      <c r="G201" s="40"/>
      <c r="H201" s="40"/>
      <c r="I201" s="40"/>
      <c r="J201" s="39"/>
      <c r="K201" s="39"/>
      <c r="L201" s="39"/>
      <c r="M201" s="41"/>
      <c r="N201" s="41"/>
      <c r="O201" s="42"/>
      <c r="P201" s="39"/>
      <c r="Q201" s="148" t="s">
        <v>108</v>
      </c>
      <c r="R201" s="148"/>
      <c r="S201" s="40"/>
    </row>
    <row r="202" spans="1:29" ht="57.95" customHeight="1">
      <c r="A202" s="8" t="s">
        <v>0</v>
      </c>
      <c r="B202" s="9" t="s">
        <v>1</v>
      </c>
      <c r="C202" s="119" t="s">
        <v>2</v>
      </c>
      <c r="D202" s="11" t="s">
        <v>3</v>
      </c>
      <c r="E202" s="10" t="s">
        <v>4</v>
      </c>
      <c r="F202" s="11" t="s">
        <v>5</v>
      </c>
      <c r="G202" s="11" t="s">
        <v>6</v>
      </c>
      <c r="H202" s="28" t="s">
        <v>7</v>
      </c>
      <c r="I202" s="12" t="s">
        <v>8</v>
      </c>
      <c r="J202" s="13"/>
      <c r="K202" s="8" t="s">
        <v>0</v>
      </c>
      <c r="L202" s="10" t="s">
        <v>1</v>
      </c>
      <c r="M202" s="119" t="s">
        <v>121</v>
      </c>
      <c r="N202" s="11" t="s">
        <v>9</v>
      </c>
      <c r="O202" s="10" t="s">
        <v>4</v>
      </c>
      <c r="P202" s="11" t="s">
        <v>10</v>
      </c>
      <c r="Q202" s="11" t="s">
        <v>151</v>
      </c>
      <c r="R202" s="10" t="s">
        <v>7</v>
      </c>
      <c r="S202" s="12" t="s">
        <v>8</v>
      </c>
    </row>
    <row r="203" spans="1:29" ht="57.95" customHeight="1">
      <c r="A203" s="14">
        <v>261</v>
      </c>
      <c r="B203" s="67" t="s">
        <v>95</v>
      </c>
      <c r="C203" s="120" t="s">
        <v>14</v>
      </c>
      <c r="D203" s="2" t="s">
        <v>11</v>
      </c>
      <c r="E203" s="16"/>
      <c r="F203" s="1" t="s">
        <v>12</v>
      </c>
      <c r="G203" s="122" t="s">
        <v>137</v>
      </c>
      <c r="H203" s="17" t="s">
        <v>38</v>
      </c>
      <c r="I203" s="61" t="s">
        <v>47</v>
      </c>
      <c r="J203" s="18"/>
      <c r="K203" s="14">
        <v>271</v>
      </c>
      <c r="L203" s="15">
        <v>11429</v>
      </c>
      <c r="M203" s="95" t="s">
        <v>122</v>
      </c>
      <c r="N203" s="111" t="s">
        <v>102</v>
      </c>
      <c r="O203" s="51"/>
      <c r="P203" s="1" t="s">
        <v>103</v>
      </c>
      <c r="Q203" s="17" t="s">
        <v>142</v>
      </c>
      <c r="R203" s="17" t="s">
        <v>38</v>
      </c>
      <c r="S203" s="19" t="s">
        <v>13</v>
      </c>
    </row>
    <row r="204" spans="1:29" ht="57.95" customHeight="1">
      <c r="A204" s="14">
        <v>262</v>
      </c>
      <c r="B204" s="15">
        <v>9870</v>
      </c>
      <c r="C204" s="95" t="s">
        <v>120</v>
      </c>
      <c r="D204" s="69" t="s">
        <v>11</v>
      </c>
      <c r="E204" s="16"/>
      <c r="F204" s="58" t="s">
        <v>56</v>
      </c>
      <c r="G204" s="122" t="s">
        <v>134</v>
      </c>
      <c r="H204" s="17" t="s">
        <v>38</v>
      </c>
      <c r="I204" s="61" t="s">
        <v>48</v>
      </c>
      <c r="J204" s="18"/>
      <c r="K204" s="14">
        <v>272</v>
      </c>
      <c r="L204" s="15">
        <v>11550</v>
      </c>
      <c r="M204" s="95" t="s">
        <v>123</v>
      </c>
      <c r="N204" s="111" t="s">
        <v>102</v>
      </c>
      <c r="O204" s="51"/>
      <c r="P204" s="1" t="s">
        <v>103</v>
      </c>
      <c r="Q204" s="17" t="s">
        <v>142</v>
      </c>
      <c r="R204" s="17" t="s">
        <v>38</v>
      </c>
      <c r="S204" s="19" t="s">
        <v>13</v>
      </c>
    </row>
    <row r="205" spans="1:29" ht="57.95" customHeight="1">
      <c r="A205" s="14">
        <v>263</v>
      </c>
      <c r="B205" s="15">
        <v>9930</v>
      </c>
      <c r="C205" s="95" t="s">
        <v>14</v>
      </c>
      <c r="D205" s="69" t="s">
        <v>11</v>
      </c>
      <c r="E205" s="16"/>
      <c r="F205" s="58" t="s">
        <v>56</v>
      </c>
      <c r="G205" s="122" t="s">
        <v>134</v>
      </c>
      <c r="H205" s="17" t="s">
        <v>38</v>
      </c>
      <c r="I205" s="61" t="s">
        <v>48</v>
      </c>
      <c r="J205" s="20"/>
      <c r="K205" s="14">
        <v>273</v>
      </c>
      <c r="L205" s="15">
        <v>11670</v>
      </c>
      <c r="M205" s="95" t="s">
        <v>123</v>
      </c>
      <c r="N205" s="99" t="s">
        <v>104</v>
      </c>
      <c r="O205" s="51" t="s">
        <v>40</v>
      </c>
      <c r="P205" s="1" t="s">
        <v>105</v>
      </c>
      <c r="Q205" s="17" t="s">
        <v>128</v>
      </c>
      <c r="R205" s="17" t="s">
        <v>38</v>
      </c>
      <c r="S205" s="19" t="s">
        <v>13</v>
      </c>
    </row>
    <row r="206" spans="1:29" ht="57.95" customHeight="1">
      <c r="A206" s="14">
        <v>264</v>
      </c>
      <c r="B206" s="15">
        <v>1637</v>
      </c>
      <c r="C206" s="95" t="s">
        <v>118</v>
      </c>
      <c r="D206" s="111" t="s">
        <v>102</v>
      </c>
      <c r="E206" s="51"/>
      <c r="F206" s="1" t="s">
        <v>103</v>
      </c>
      <c r="G206" s="17" t="s">
        <v>101</v>
      </c>
      <c r="H206" s="17" t="s">
        <v>38</v>
      </c>
      <c r="I206" s="19" t="s">
        <v>13</v>
      </c>
      <c r="J206" s="18"/>
      <c r="K206" s="14">
        <v>274</v>
      </c>
      <c r="L206" s="15">
        <v>12060</v>
      </c>
      <c r="M206" s="95" t="s">
        <v>122</v>
      </c>
      <c r="N206" s="99" t="s">
        <v>104</v>
      </c>
      <c r="O206" s="51" t="s">
        <v>40</v>
      </c>
      <c r="P206" s="1" t="s">
        <v>105</v>
      </c>
      <c r="Q206" s="17" t="s">
        <v>128</v>
      </c>
      <c r="R206" s="17" t="s">
        <v>38</v>
      </c>
      <c r="S206" s="19" t="s">
        <v>13</v>
      </c>
    </row>
    <row r="207" spans="1:29" ht="57.95" customHeight="1">
      <c r="A207" s="14">
        <v>265</v>
      </c>
      <c r="B207" s="15">
        <v>1680</v>
      </c>
      <c r="C207" s="95" t="s">
        <v>15</v>
      </c>
      <c r="D207" s="111" t="s">
        <v>102</v>
      </c>
      <c r="E207" s="51"/>
      <c r="F207" s="1" t="s">
        <v>103</v>
      </c>
      <c r="G207" s="17" t="s">
        <v>101</v>
      </c>
      <c r="H207" s="17" t="s">
        <v>38</v>
      </c>
      <c r="I207" s="19" t="s">
        <v>13</v>
      </c>
      <c r="J207" s="18"/>
      <c r="K207" s="14">
        <v>275</v>
      </c>
      <c r="L207" s="15">
        <v>12192</v>
      </c>
      <c r="M207" s="95" t="s">
        <v>122</v>
      </c>
      <c r="N207" s="111" t="s">
        <v>102</v>
      </c>
      <c r="O207" s="51"/>
      <c r="P207" s="1" t="s">
        <v>103</v>
      </c>
      <c r="Q207" s="17" t="s">
        <v>142</v>
      </c>
      <c r="R207" s="17" t="s">
        <v>38</v>
      </c>
      <c r="S207" s="19" t="s">
        <v>13</v>
      </c>
    </row>
    <row r="208" spans="1:29" ht="57.95" customHeight="1">
      <c r="A208" s="14">
        <v>266</v>
      </c>
      <c r="B208" s="15">
        <v>5600</v>
      </c>
      <c r="C208" s="95" t="s">
        <v>118</v>
      </c>
      <c r="D208" s="111" t="s">
        <v>102</v>
      </c>
      <c r="E208" s="51"/>
      <c r="F208" s="1" t="s">
        <v>103</v>
      </c>
      <c r="G208" s="17" t="s">
        <v>101</v>
      </c>
      <c r="H208" s="17" t="s">
        <v>38</v>
      </c>
      <c r="I208" s="19" t="s">
        <v>13</v>
      </c>
      <c r="J208" s="22"/>
      <c r="K208" s="14">
        <v>276</v>
      </c>
      <c r="L208" s="15">
        <v>12315</v>
      </c>
      <c r="M208" s="95" t="s">
        <v>123</v>
      </c>
      <c r="N208" s="111" t="s">
        <v>102</v>
      </c>
      <c r="O208" s="51"/>
      <c r="P208" s="1" t="s">
        <v>103</v>
      </c>
      <c r="Q208" s="17" t="s">
        <v>142</v>
      </c>
      <c r="R208" s="17" t="s">
        <v>38</v>
      </c>
      <c r="S208" s="19" t="s">
        <v>13</v>
      </c>
    </row>
    <row r="209" spans="1:29" ht="57.95" customHeight="1">
      <c r="A209" s="14">
        <v>267</v>
      </c>
      <c r="B209" s="15">
        <v>5763</v>
      </c>
      <c r="C209" s="95" t="s">
        <v>15</v>
      </c>
      <c r="D209" s="111" t="s">
        <v>102</v>
      </c>
      <c r="E209" s="51"/>
      <c r="F209" s="1" t="s">
        <v>103</v>
      </c>
      <c r="G209" s="17" t="s">
        <v>101</v>
      </c>
      <c r="H209" s="17" t="s">
        <v>38</v>
      </c>
      <c r="I209" s="19" t="s">
        <v>13</v>
      </c>
      <c r="J209" s="18"/>
      <c r="K209" s="14">
        <v>277</v>
      </c>
      <c r="L209" s="15">
        <v>12663</v>
      </c>
      <c r="M209" s="95" t="s">
        <v>122</v>
      </c>
      <c r="N209" s="111" t="s">
        <v>102</v>
      </c>
      <c r="O209" s="51"/>
      <c r="P209" s="1" t="s">
        <v>103</v>
      </c>
      <c r="Q209" s="17" t="s">
        <v>142</v>
      </c>
      <c r="R209" s="17" t="s">
        <v>38</v>
      </c>
      <c r="S209" s="19" t="s">
        <v>13</v>
      </c>
    </row>
    <row r="210" spans="1:29" ht="57.95" customHeight="1">
      <c r="A210" s="14">
        <v>268</v>
      </c>
      <c r="B210" s="15">
        <v>9433</v>
      </c>
      <c r="C210" s="95" t="s">
        <v>118</v>
      </c>
      <c r="D210" s="111" t="s">
        <v>102</v>
      </c>
      <c r="E210" s="51"/>
      <c r="F210" s="1" t="s">
        <v>103</v>
      </c>
      <c r="G210" s="17" t="s">
        <v>101</v>
      </c>
      <c r="H210" s="17" t="s">
        <v>38</v>
      </c>
      <c r="I210" s="19" t="s">
        <v>13</v>
      </c>
      <c r="J210" s="22"/>
      <c r="K210" s="14">
        <v>278</v>
      </c>
      <c r="L210" s="15">
        <v>12805</v>
      </c>
      <c r="M210" s="95" t="s">
        <v>123</v>
      </c>
      <c r="N210" s="111" t="s">
        <v>102</v>
      </c>
      <c r="O210" s="51"/>
      <c r="P210" s="1" t="s">
        <v>103</v>
      </c>
      <c r="Q210" s="17" t="s">
        <v>142</v>
      </c>
      <c r="R210" s="17" t="s">
        <v>38</v>
      </c>
      <c r="S210" s="19" t="s">
        <v>13</v>
      </c>
      <c r="V210" s="84"/>
      <c r="W210" s="85"/>
      <c r="X210" s="86"/>
      <c r="Y210" s="87"/>
      <c r="Z210" s="80"/>
      <c r="AA210" s="88"/>
      <c r="AB210" s="76"/>
      <c r="AC210" s="89"/>
    </row>
    <row r="211" spans="1:29" ht="57.95" customHeight="1">
      <c r="A211" s="14">
        <v>269</v>
      </c>
      <c r="B211" s="15">
        <v>9555</v>
      </c>
      <c r="C211" s="95" t="s">
        <v>15</v>
      </c>
      <c r="D211" s="111" t="s">
        <v>102</v>
      </c>
      <c r="E211" s="51"/>
      <c r="F211" s="1" t="s">
        <v>103</v>
      </c>
      <c r="G211" s="17" t="s">
        <v>101</v>
      </c>
      <c r="H211" s="17" t="s">
        <v>38</v>
      </c>
      <c r="I211" s="19" t="s">
        <v>13</v>
      </c>
      <c r="J211" s="22"/>
      <c r="K211" s="14">
        <v>279</v>
      </c>
      <c r="L211" s="15">
        <v>13330</v>
      </c>
      <c r="M211" s="95" t="s">
        <v>122</v>
      </c>
      <c r="N211" s="111" t="s">
        <v>102</v>
      </c>
      <c r="O211" s="51"/>
      <c r="P211" s="1" t="s">
        <v>103</v>
      </c>
      <c r="Q211" s="17" t="s">
        <v>142</v>
      </c>
      <c r="R211" s="17" t="s">
        <v>38</v>
      </c>
      <c r="S211" s="19" t="s">
        <v>13</v>
      </c>
    </row>
    <row r="212" spans="1:29" ht="57.95" customHeight="1" thickBot="1">
      <c r="A212" s="54">
        <v>270</v>
      </c>
      <c r="B212" s="55">
        <v>11280</v>
      </c>
      <c r="C212" s="97" t="s">
        <v>118</v>
      </c>
      <c r="D212" s="112" t="s">
        <v>104</v>
      </c>
      <c r="E212" s="65" t="s">
        <v>40</v>
      </c>
      <c r="F212" s="25" t="s">
        <v>105</v>
      </c>
      <c r="G212" s="26" t="s">
        <v>126</v>
      </c>
      <c r="H212" s="26" t="s">
        <v>38</v>
      </c>
      <c r="I212" s="27" t="s">
        <v>13</v>
      </c>
      <c r="J212" s="23"/>
      <c r="K212" s="54">
        <v>280</v>
      </c>
      <c r="L212" s="55">
        <v>13495</v>
      </c>
      <c r="M212" s="97" t="s">
        <v>123</v>
      </c>
      <c r="N212" s="113" t="s">
        <v>102</v>
      </c>
      <c r="O212" s="65"/>
      <c r="P212" s="25" t="s">
        <v>103</v>
      </c>
      <c r="Q212" s="26" t="s">
        <v>142</v>
      </c>
      <c r="R212" s="26" t="s">
        <v>38</v>
      </c>
      <c r="S212" s="27" t="s">
        <v>13</v>
      </c>
    </row>
    <row r="213" spans="1:29" ht="20.100000000000001" customHeight="1">
      <c r="A213" s="44"/>
      <c r="B213" s="45"/>
      <c r="C213" s="114"/>
      <c r="D213" s="46"/>
      <c r="E213" s="44"/>
      <c r="F213" s="44"/>
      <c r="G213" s="125"/>
      <c r="H213" s="47"/>
      <c r="I213" s="44"/>
      <c r="J213" s="44"/>
      <c r="K213" s="44"/>
      <c r="L213" s="44"/>
      <c r="M213" s="41"/>
      <c r="N213" s="41"/>
      <c r="O213" s="48"/>
      <c r="P213" s="148"/>
      <c r="Q213" s="148"/>
      <c r="R213" s="148"/>
      <c r="S213" s="148"/>
    </row>
    <row r="214" spans="1:29" ht="26.25">
      <c r="A214" s="141" t="s">
        <v>45</v>
      </c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</row>
    <row r="215" spans="1:29">
      <c r="I215" s="143"/>
      <c r="J215" s="143"/>
      <c r="K215" s="143"/>
      <c r="L215" s="143"/>
      <c r="Q215" s="144" t="str">
        <f>Q200</f>
        <v>S2-13</v>
      </c>
      <c r="R215" s="145"/>
    </row>
    <row r="216" spans="1:29" ht="20.100000000000001" customHeight="1" thickBot="1">
      <c r="A216" s="146" t="str">
        <f>A201</f>
        <v>灌阳县水车镇水车至铁口源村道路改造工程施工图设计</v>
      </c>
      <c r="B216" s="147"/>
      <c r="C216" s="147"/>
      <c r="D216" s="147"/>
      <c r="E216" s="147"/>
      <c r="F216" s="147"/>
      <c r="G216" s="40"/>
      <c r="H216" s="40"/>
      <c r="I216" s="40"/>
      <c r="J216" s="39"/>
      <c r="K216" s="39"/>
      <c r="L216" s="39"/>
      <c r="M216" s="41"/>
      <c r="N216" s="41"/>
      <c r="O216" s="42"/>
      <c r="P216" s="39"/>
      <c r="Q216" s="148" t="s">
        <v>107</v>
      </c>
      <c r="R216" s="148"/>
      <c r="S216" s="40"/>
    </row>
    <row r="217" spans="1:29" ht="57.95" customHeight="1">
      <c r="A217" s="8" t="s">
        <v>0</v>
      </c>
      <c r="B217" s="9" t="s">
        <v>1</v>
      </c>
      <c r="C217" s="119" t="s">
        <v>2</v>
      </c>
      <c r="D217" s="11" t="s">
        <v>3</v>
      </c>
      <c r="E217" s="10" t="s">
        <v>4</v>
      </c>
      <c r="F217" s="11" t="s">
        <v>5</v>
      </c>
      <c r="G217" s="11" t="s">
        <v>6</v>
      </c>
      <c r="H217" s="28" t="s">
        <v>7</v>
      </c>
      <c r="I217" s="12" t="s">
        <v>8</v>
      </c>
      <c r="J217" s="13"/>
      <c r="K217" s="8" t="s">
        <v>0</v>
      </c>
      <c r="L217" s="10" t="s">
        <v>1</v>
      </c>
      <c r="M217" s="119" t="s">
        <v>121</v>
      </c>
      <c r="N217" s="11" t="s">
        <v>9</v>
      </c>
      <c r="O217" s="10" t="s">
        <v>4</v>
      </c>
      <c r="P217" s="11" t="s">
        <v>10</v>
      </c>
      <c r="Q217" s="11" t="s">
        <v>151</v>
      </c>
      <c r="R217" s="10" t="s">
        <v>7</v>
      </c>
      <c r="S217" s="12" t="s">
        <v>8</v>
      </c>
    </row>
    <row r="218" spans="1:29" ht="57.95" customHeight="1">
      <c r="A218" s="14">
        <v>281</v>
      </c>
      <c r="B218" s="15">
        <v>13580</v>
      </c>
      <c r="C218" s="95" t="s">
        <v>15</v>
      </c>
      <c r="D218" s="99" t="s">
        <v>104</v>
      </c>
      <c r="E218" s="51" t="s">
        <v>40</v>
      </c>
      <c r="F218" s="1" t="s">
        <v>105</v>
      </c>
      <c r="G218" s="17" t="s">
        <v>126</v>
      </c>
      <c r="H218" s="17" t="s">
        <v>38</v>
      </c>
      <c r="I218" s="19" t="s">
        <v>13</v>
      </c>
      <c r="J218" s="18"/>
      <c r="K218" s="14">
        <v>291</v>
      </c>
      <c r="L218" s="15">
        <v>14916</v>
      </c>
      <c r="M218" s="95" t="s">
        <v>123</v>
      </c>
      <c r="N218" s="111" t="s">
        <v>102</v>
      </c>
      <c r="O218" s="51"/>
      <c r="P218" s="1" t="s">
        <v>103</v>
      </c>
      <c r="Q218" s="17" t="s">
        <v>142</v>
      </c>
      <c r="R218" s="17" t="s">
        <v>38</v>
      </c>
      <c r="S218" s="19" t="s">
        <v>13</v>
      </c>
    </row>
    <row r="219" spans="1:29" ht="57.95" customHeight="1">
      <c r="A219" s="14">
        <v>282</v>
      </c>
      <c r="B219" s="15">
        <v>12192</v>
      </c>
      <c r="C219" s="95" t="s">
        <v>118</v>
      </c>
      <c r="D219" s="111" t="s">
        <v>102</v>
      </c>
      <c r="E219" s="51"/>
      <c r="F219" s="1" t="s">
        <v>103</v>
      </c>
      <c r="G219" s="17" t="s">
        <v>101</v>
      </c>
      <c r="H219" s="17" t="s">
        <v>38</v>
      </c>
      <c r="I219" s="19" t="s">
        <v>13</v>
      </c>
      <c r="J219" s="18"/>
      <c r="K219" s="14">
        <v>292</v>
      </c>
      <c r="L219" s="15">
        <v>15309</v>
      </c>
      <c r="M219" s="95" t="s">
        <v>122</v>
      </c>
      <c r="N219" s="111" t="s">
        <v>102</v>
      </c>
      <c r="O219" s="51"/>
      <c r="P219" s="1" t="s">
        <v>103</v>
      </c>
      <c r="Q219" s="17" t="s">
        <v>142</v>
      </c>
      <c r="R219" s="17" t="s">
        <v>38</v>
      </c>
      <c r="S219" s="19" t="s">
        <v>13</v>
      </c>
    </row>
    <row r="220" spans="1:29" ht="57.95" customHeight="1">
      <c r="A220" s="14">
        <v>283</v>
      </c>
      <c r="B220" s="15">
        <v>12315</v>
      </c>
      <c r="C220" s="95" t="s">
        <v>15</v>
      </c>
      <c r="D220" s="111" t="s">
        <v>102</v>
      </c>
      <c r="E220" s="51"/>
      <c r="F220" s="1" t="s">
        <v>103</v>
      </c>
      <c r="G220" s="17" t="s">
        <v>101</v>
      </c>
      <c r="H220" s="17" t="s">
        <v>38</v>
      </c>
      <c r="I220" s="19" t="s">
        <v>13</v>
      </c>
      <c r="J220" s="20"/>
      <c r="K220" s="14">
        <v>293</v>
      </c>
      <c r="L220" s="15">
        <v>15371</v>
      </c>
      <c r="M220" s="95" t="s">
        <v>123</v>
      </c>
      <c r="N220" s="111" t="s">
        <v>102</v>
      </c>
      <c r="O220" s="51"/>
      <c r="P220" s="1" t="s">
        <v>103</v>
      </c>
      <c r="Q220" s="17" t="s">
        <v>142</v>
      </c>
      <c r="R220" s="17" t="s">
        <v>38</v>
      </c>
      <c r="S220" s="19" t="s">
        <v>13</v>
      </c>
    </row>
    <row r="221" spans="1:29" ht="57.95" customHeight="1">
      <c r="A221" s="14">
        <v>284</v>
      </c>
      <c r="B221" s="15">
        <v>12663</v>
      </c>
      <c r="C221" s="95" t="s">
        <v>118</v>
      </c>
      <c r="D221" s="111" t="s">
        <v>102</v>
      </c>
      <c r="E221" s="51"/>
      <c r="F221" s="1" t="s">
        <v>103</v>
      </c>
      <c r="G221" s="17" t="s">
        <v>101</v>
      </c>
      <c r="H221" s="17" t="s">
        <v>38</v>
      </c>
      <c r="I221" s="19" t="s">
        <v>13</v>
      </c>
      <c r="J221" s="18"/>
      <c r="K221" s="14">
        <v>294</v>
      </c>
      <c r="L221" s="15">
        <v>15749</v>
      </c>
      <c r="M221" s="95" t="s">
        <v>122</v>
      </c>
      <c r="N221" s="111" t="s">
        <v>102</v>
      </c>
      <c r="O221" s="51"/>
      <c r="P221" s="1" t="s">
        <v>103</v>
      </c>
      <c r="Q221" s="17" t="s">
        <v>142</v>
      </c>
      <c r="R221" s="17" t="s">
        <v>38</v>
      </c>
      <c r="S221" s="19" t="s">
        <v>13</v>
      </c>
    </row>
    <row r="222" spans="1:29" ht="57.95" customHeight="1">
      <c r="A222" s="14">
        <v>285</v>
      </c>
      <c r="B222" s="15">
        <v>12805</v>
      </c>
      <c r="C222" s="95" t="s">
        <v>15</v>
      </c>
      <c r="D222" s="111" t="s">
        <v>102</v>
      </c>
      <c r="E222" s="51"/>
      <c r="F222" s="1" t="s">
        <v>103</v>
      </c>
      <c r="G222" s="17" t="s">
        <v>101</v>
      </c>
      <c r="H222" s="17" t="s">
        <v>38</v>
      </c>
      <c r="I222" s="19" t="s">
        <v>13</v>
      </c>
      <c r="J222" s="18"/>
      <c r="K222" s="14">
        <v>295</v>
      </c>
      <c r="L222" s="15">
        <v>15991</v>
      </c>
      <c r="M222" s="95" t="s">
        <v>123</v>
      </c>
      <c r="N222" s="111" t="s">
        <v>102</v>
      </c>
      <c r="O222" s="51"/>
      <c r="P222" s="1" t="s">
        <v>103</v>
      </c>
      <c r="Q222" s="17" t="s">
        <v>142</v>
      </c>
      <c r="R222" s="17" t="s">
        <v>38</v>
      </c>
      <c r="S222" s="19" t="s">
        <v>13</v>
      </c>
    </row>
    <row r="223" spans="1:29" ht="57.95" customHeight="1">
      <c r="A223" s="14">
        <v>286</v>
      </c>
      <c r="B223" s="15">
        <v>13330</v>
      </c>
      <c r="C223" s="95" t="s">
        <v>118</v>
      </c>
      <c r="D223" s="111" t="s">
        <v>102</v>
      </c>
      <c r="E223" s="51"/>
      <c r="F223" s="1" t="s">
        <v>103</v>
      </c>
      <c r="G223" s="17" t="s">
        <v>101</v>
      </c>
      <c r="H223" s="17" t="s">
        <v>38</v>
      </c>
      <c r="I223" s="19" t="s">
        <v>13</v>
      </c>
      <c r="J223" s="22"/>
      <c r="K223" s="14">
        <v>296</v>
      </c>
      <c r="L223" s="15">
        <v>16314</v>
      </c>
      <c r="M223" s="95" t="s">
        <v>122</v>
      </c>
      <c r="N223" s="111" t="s">
        <v>102</v>
      </c>
      <c r="O223" s="51"/>
      <c r="P223" s="1" t="s">
        <v>103</v>
      </c>
      <c r="Q223" s="17" t="s">
        <v>142</v>
      </c>
      <c r="R223" s="17" t="s">
        <v>38</v>
      </c>
      <c r="S223" s="19" t="s">
        <v>13</v>
      </c>
    </row>
    <row r="224" spans="1:29" ht="57.95" customHeight="1">
      <c r="A224" s="14">
        <v>287</v>
      </c>
      <c r="B224" s="15">
        <v>13495</v>
      </c>
      <c r="C224" s="95" t="s">
        <v>15</v>
      </c>
      <c r="D224" s="111" t="s">
        <v>102</v>
      </c>
      <c r="E224" s="51"/>
      <c r="F224" s="1" t="s">
        <v>103</v>
      </c>
      <c r="G224" s="17" t="s">
        <v>101</v>
      </c>
      <c r="H224" s="17" t="s">
        <v>38</v>
      </c>
      <c r="I224" s="19" t="s">
        <v>13</v>
      </c>
      <c r="J224" s="18"/>
      <c r="K224" s="14">
        <v>297</v>
      </c>
      <c r="L224" s="15">
        <v>16376</v>
      </c>
      <c r="M224" s="95" t="s">
        <v>123</v>
      </c>
      <c r="N224" s="111" t="s">
        <v>102</v>
      </c>
      <c r="O224" s="51"/>
      <c r="P224" s="1" t="s">
        <v>103</v>
      </c>
      <c r="Q224" s="17" t="s">
        <v>142</v>
      </c>
      <c r="R224" s="17" t="s">
        <v>38</v>
      </c>
      <c r="S224" s="19" t="s">
        <v>13</v>
      </c>
    </row>
    <row r="225" spans="1:29" ht="57.95" customHeight="1">
      <c r="A225" s="14">
        <v>288</v>
      </c>
      <c r="B225" s="15">
        <v>13580</v>
      </c>
      <c r="C225" s="95" t="s">
        <v>15</v>
      </c>
      <c r="D225" s="99" t="s">
        <v>104</v>
      </c>
      <c r="E225" s="51" t="s">
        <v>40</v>
      </c>
      <c r="F225" s="1" t="s">
        <v>105</v>
      </c>
      <c r="G225" s="17" t="s">
        <v>126</v>
      </c>
      <c r="H225" s="17" t="s">
        <v>38</v>
      </c>
      <c r="I225" s="19" t="s">
        <v>13</v>
      </c>
      <c r="J225" s="22"/>
      <c r="K225" s="14">
        <v>298</v>
      </c>
      <c r="L225" s="15">
        <v>17389</v>
      </c>
      <c r="M225" s="95" t="s">
        <v>122</v>
      </c>
      <c r="N225" s="111" t="s">
        <v>102</v>
      </c>
      <c r="O225" s="51"/>
      <c r="P225" s="1" t="s">
        <v>103</v>
      </c>
      <c r="Q225" s="17" t="s">
        <v>142</v>
      </c>
      <c r="R225" s="17" t="s">
        <v>38</v>
      </c>
      <c r="S225" s="19" t="s">
        <v>13</v>
      </c>
      <c r="V225" s="84"/>
      <c r="W225" s="85"/>
      <c r="X225" s="86"/>
      <c r="Y225" s="87"/>
      <c r="Z225" s="80"/>
      <c r="AA225" s="88"/>
      <c r="AB225" s="76"/>
      <c r="AC225" s="89"/>
    </row>
    <row r="226" spans="1:29" ht="57.95" customHeight="1">
      <c r="A226" s="14">
        <v>289</v>
      </c>
      <c r="B226" s="15">
        <v>14720</v>
      </c>
      <c r="C226" s="95" t="s">
        <v>118</v>
      </c>
      <c r="D226" s="99" t="s">
        <v>104</v>
      </c>
      <c r="E226" s="51" t="s">
        <v>40</v>
      </c>
      <c r="F226" s="1" t="s">
        <v>105</v>
      </c>
      <c r="G226" s="17" t="s">
        <v>126</v>
      </c>
      <c r="H226" s="17" t="s">
        <v>38</v>
      </c>
      <c r="I226" s="19" t="s">
        <v>13</v>
      </c>
      <c r="J226" s="22"/>
      <c r="K226" s="14">
        <v>299</v>
      </c>
      <c r="L226" s="15">
        <v>17441</v>
      </c>
      <c r="M226" s="95" t="s">
        <v>123</v>
      </c>
      <c r="N226" s="111" t="s">
        <v>102</v>
      </c>
      <c r="O226" s="51"/>
      <c r="P226" s="1" t="s">
        <v>103</v>
      </c>
      <c r="Q226" s="17" t="s">
        <v>142</v>
      </c>
      <c r="R226" s="17" t="s">
        <v>38</v>
      </c>
      <c r="S226" s="19" t="s">
        <v>13</v>
      </c>
    </row>
    <row r="227" spans="1:29" ht="57.95" customHeight="1" thickBot="1">
      <c r="A227" s="54">
        <v>290</v>
      </c>
      <c r="B227" s="55">
        <v>14814</v>
      </c>
      <c r="C227" s="97" t="s">
        <v>118</v>
      </c>
      <c r="D227" s="113" t="s">
        <v>102</v>
      </c>
      <c r="E227" s="65"/>
      <c r="F227" s="25" t="s">
        <v>103</v>
      </c>
      <c r="G227" s="26" t="s">
        <v>101</v>
      </c>
      <c r="H227" s="26" t="s">
        <v>38</v>
      </c>
      <c r="I227" s="27" t="s">
        <v>13</v>
      </c>
      <c r="J227" s="23"/>
      <c r="K227" s="54">
        <v>300</v>
      </c>
      <c r="L227" s="55">
        <v>17628</v>
      </c>
      <c r="M227" s="97" t="s">
        <v>122</v>
      </c>
      <c r="N227" s="113" t="s">
        <v>102</v>
      </c>
      <c r="O227" s="65"/>
      <c r="P227" s="25" t="s">
        <v>103</v>
      </c>
      <c r="Q227" s="26" t="s">
        <v>142</v>
      </c>
      <c r="R227" s="26" t="s">
        <v>38</v>
      </c>
      <c r="S227" s="27" t="s">
        <v>13</v>
      </c>
    </row>
    <row r="228" spans="1:29" ht="20.100000000000001" customHeight="1">
      <c r="A228" s="44"/>
      <c r="B228" s="45"/>
      <c r="C228" s="114"/>
      <c r="D228" s="46"/>
      <c r="E228" s="44"/>
      <c r="F228" s="44"/>
      <c r="G228" s="125"/>
      <c r="H228" s="47"/>
      <c r="I228" s="44"/>
      <c r="J228" s="44"/>
      <c r="K228" s="44"/>
      <c r="L228" s="44"/>
      <c r="M228" s="41"/>
      <c r="N228" s="41"/>
      <c r="O228" s="48"/>
      <c r="P228" s="148"/>
      <c r="Q228" s="148"/>
      <c r="R228" s="148"/>
      <c r="S228" s="148"/>
    </row>
    <row r="229" spans="1:29" ht="26.25">
      <c r="A229" s="141" t="s">
        <v>45</v>
      </c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</row>
    <row r="230" spans="1:29">
      <c r="I230" s="143"/>
      <c r="J230" s="143"/>
      <c r="K230" s="143"/>
      <c r="L230" s="143"/>
      <c r="Q230" s="144" t="str">
        <f>Q215</f>
        <v>S2-13</v>
      </c>
      <c r="R230" s="145"/>
    </row>
    <row r="231" spans="1:29" ht="20.100000000000001" customHeight="1" thickBot="1">
      <c r="A231" s="146" t="str">
        <f>A216</f>
        <v>灌阳县水车镇水车至铁口源村道路改造工程施工图设计</v>
      </c>
      <c r="B231" s="147"/>
      <c r="C231" s="147"/>
      <c r="D231" s="147"/>
      <c r="E231" s="147"/>
      <c r="F231" s="147"/>
      <c r="G231" s="40"/>
      <c r="H231" s="40"/>
      <c r="I231" s="40"/>
      <c r="J231" s="39"/>
      <c r="K231" s="39"/>
      <c r="L231" s="39"/>
      <c r="M231" s="41"/>
      <c r="N231" s="41"/>
      <c r="O231" s="42"/>
      <c r="P231" s="39"/>
      <c r="Q231" s="148" t="s">
        <v>106</v>
      </c>
      <c r="R231" s="148"/>
      <c r="S231" s="40"/>
    </row>
    <row r="232" spans="1:29" ht="57.95" customHeight="1">
      <c r="A232" s="8" t="s">
        <v>0</v>
      </c>
      <c r="B232" s="9" t="s">
        <v>1</v>
      </c>
      <c r="C232" s="119" t="s">
        <v>2</v>
      </c>
      <c r="D232" s="11" t="s">
        <v>3</v>
      </c>
      <c r="E232" s="10" t="s">
        <v>4</v>
      </c>
      <c r="F232" s="11" t="s">
        <v>5</v>
      </c>
      <c r="G232" s="11" t="s">
        <v>6</v>
      </c>
      <c r="H232" s="28" t="s">
        <v>7</v>
      </c>
      <c r="I232" s="12" t="s">
        <v>8</v>
      </c>
      <c r="J232" s="13"/>
      <c r="K232" s="8" t="s">
        <v>0</v>
      </c>
      <c r="L232" s="10" t="s">
        <v>1</v>
      </c>
      <c r="M232" s="119" t="s">
        <v>121</v>
      </c>
      <c r="N232" s="11" t="s">
        <v>9</v>
      </c>
      <c r="O232" s="10" t="s">
        <v>4</v>
      </c>
      <c r="P232" s="11" t="s">
        <v>10</v>
      </c>
      <c r="Q232" s="11" t="s">
        <v>151</v>
      </c>
      <c r="R232" s="10" t="s">
        <v>7</v>
      </c>
      <c r="S232" s="12" t="s">
        <v>8</v>
      </c>
    </row>
    <row r="233" spans="1:29" ht="57.95" customHeight="1">
      <c r="A233" s="14">
        <v>301</v>
      </c>
      <c r="B233" s="15">
        <v>17751</v>
      </c>
      <c r="C233" s="95" t="s">
        <v>15</v>
      </c>
      <c r="D233" s="111" t="s">
        <v>102</v>
      </c>
      <c r="E233" s="51"/>
      <c r="F233" s="1" t="s">
        <v>103</v>
      </c>
      <c r="G233" s="17" t="s">
        <v>101</v>
      </c>
      <c r="H233" s="17" t="s">
        <v>38</v>
      </c>
      <c r="I233" s="19" t="s">
        <v>13</v>
      </c>
      <c r="J233" s="18"/>
      <c r="K233" s="14">
        <v>311</v>
      </c>
      <c r="L233" s="15">
        <v>38294</v>
      </c>
      <c r="M233" s="95" t="s">
        <v>122</v>
      </c>
      <c r="N233" s="111" t="s">
        <v>102</v>
      </c>
      <c r="O233" s="51"/>
      <c r="P233" s="1" t="s">
        <v>103</v>
      </c>
      <c r="Q233" s="17" t="s">
        <v>142</v>
      </c>
      <c r="R233" s="17" t="s">
        <v>38</v>
      </c>
      <c r="S233" s="19" t="s">
        <v>13</v>
      </c>
    </row>
    <row r="234" spans="1:29" ht="57.95" customHeight="1">
      <c r="A234" s="14">
        <v>302</v>
      </c>
      <c r="B234" s="15">
        <v>21844</v>
      </c>
      <c r="C234" s="95" t="s">
        <v>118</v>
      </c>
      <c r="D234" s="111" t="s">
        <v>102</v>
      </c>
      <c r="E234" s="51"/>
      <c r="F234" s="1" t="s">
        <v>103</v>
      </c>
      <c r="G234" s="17" t="s">
        <v>101</v>
      </c>
      <c r="H234" s="17" t="s">
        <v>38</v>
      </c>
      <c r="I234" s="19" t="s">
        <v>13</v>
      </c>
      <c r="J234" s="18"/>
      <c r="K234" s="14">
        <v>312</v>
      </c>
      <c r="L234" s="15">
        <v>38436</v>
      </c>
      <c r="M234" s="95" t="s">
        <v>123</v>
      </c>
      <c r="N234" s="111" t="s">
        <v>102</v>
      </c>
      <c r="O234" s="51"/>
      <c r="P234" s="1" t="s">
        <v>103</v>
      </c>
      <c r="Q234" s="17" t="s">
        <v>142</v>
      </c>
      <c r="R234" s="17" t="s">
        <v>38</v>
      </c>
      <c r="S234" s="19" t="s">
        <v>13</v>
      </c>
    </row>
    <row r="235" spans="1:29" ht="57.95" customHeight="1">
      <c r="A235" s="14">
        <v>303</v>
      </c>
      <c r="B235" s="15">
        <v>21926</v>
      </c>
      <c r="C235" s="95" t="s">
        <v>15</v>
      </c>
      <c r="D235" s="111" t="s">
        <v>102</v>
      </c>
      <c r="E235" s="51"/>
      <c r="F235" s="1" t="s">
        <v>103</v>
      </c>
      <c r="G235" s="17" t="s">
        <v>101</v>
      </c>
      <c r="H235" s="17" t="s">
        <v>38</v>
      </c>
      <c r="I235" s="19" t="s">
        <v>13</v>
      </c>
      <c r="J235" s="20"/>
      <c r="K235" s="14">
        <v>313</v>
      </c>
      <c r="L235" s="15">
        <v>38500</v>
      </c>
      <c r="M235" s="95" t="s">
        <v>123</v>
      </c>
      <c r="N235" s="99" t="s">
        <v>104</v>
      </c>
      <c r="O235" s="51" t="s">
        <v>40</v>
      </c>
      <c r="P235" s="1" t="s">
        <v>105</v>
      </c>
      <c r="Q235" s="17" t="s">
        <v>128</v>
      </c>
      <c r="R235" s="17" t="s">
        <v>38</v>
      </c>
      <c r="S235" s="19" t="s">
        <v>13</v>
      </c>
    </row>
    <row r="236" spans="1:29" ht="57.95" customHeight="1">
      <c r="A236" s="14">
        <v>304</v>
      </c>
      <c r="B236" s="15">
        <v>26863</v>
      </c>
      <c r="C236" s="95" t="s">
        <v>118</v>
      </c>
      <c r="D236" s="111" t="s">
        <v>102</v>
      </c>
      <c r="E236" s="51"/>
      <c r="F236" s="1" t="s">
        <v>103</v>
      </c>
      <c r="G236" s="17" t="s">
        <v>101</v>
      </c>
      <c r="H236" s="17" t="s">
        <v>38</v>
      </c>
      <c r="I236" s="19" t="s">
        <v>13</v>
      </c>
      <c r="J236" s="18"/>
      <c r="K236" s="14"/>
      <c r="L236" s="16"/>
      <c r="M236" s="95"/>
      <c r="N236" s="2"/>
      <c r="O236" s="16"/>
      <c r="P236" s="16"/>
      <c r="Q236" s="90"/>
      <c r="R236" s="90"/>
      <c r="S236" s="91"/>
    </row>
    <row r="237" spans="1:29" ht="57.95" customHeight="1">
      <c r="A237" s="14">
        <v>305</v>
      </c>
      <c r="B237" s="15">
        <v>26960</v>
      </c>
      <c r="C237" s="95" t="s">
        <v>15</v>
      </c>
      <c r="D237" s="111" t="s">
        <v>102</v>
      </c>
      <c r="E237" s="51"/>
      <c r="F237" s="1" t="s">
        <v>103</v>
      </c>
      <c r="G237" s="17" t="s">
        <v>101</v>
      </c>
      <c r="H237" s="17" t="s">
        <v>38</v>
      </c>
      <c r="I237" s="19" t="s">
        <v>13</v>
      </c>
      <c r="J237" s="18"/>
      <c r="K237" s="14"/>
      <c r="L237" s="16"/>
      <c r="M237" s="95"/>
      <c r="N237" s="2"/>
      <c r="O237" s="16"/>
      <c r="P237" s="16"/>
      <c r="Q237" s="90"/>
      <c r="R237" s="90"/>
      <c r="S237" s="91"/>
    </row>
    <row r="238" spans="1:29" ht="57.95" customHeight="1">
      <c r="A238" s="14">
        <v>306</v>
      </c>
      <c r="B238" s="15">
        <v>34320</v>
      </c>
      <c r="C238" s="95" t="s">
        <v>118</v>
      </c>
      <c r="D238" s="99" t="s">
        <v>104</v>
      </c>
      <c r="E238" s="51" t="s">
        <v>40</v>
      </c>
      <c r="F238" s="1" t="s">
        <v>105</v>
      </c>
      <c r="G238" s="17" t="s">
        <v>126</v>
      </c>
      <c r="H238" s="17" t="s">
        <v>38</v>
      </c>
      <c r="I238" s="19" t="s">
        <v>13</v>
      </c>
      <c r="J238" s="22"/>
      <c r="K238" s="14"/>
      <c r="L238" s="15"/>
      <c r="M238" s="95"/>
      <c r="N238" s="111"/>
      <c r="O238" s="51"/>
      <c r="P238" s="1"/>
      <c r="Q238" s="17"/>
      <c r="R238" s="17"/>
      <c r="S238" s="19"/>
    </row>
    <row r="239" spans="1:29" ht="57.95" customHeight="1">
      <c r="A239" s="14">
        <v>307</v>
      </c>
      <c r="B239" s="15">
        <v>34470</v>
      </c>
      <c r="C239" s="95" t="s">
        <v>118</v>
      </c>
      <c r="D239" s="111" t="s">
        <v>102</v>
      </c>
      <c r="E239" s="51"/>
      <c r="F239" s="1" t="s">
        <v>103</v>
      </c>
      <c r="G239" s="17" t="s">
        <v>101</v>
      </c>
      <c r="H239" s="17" t="s">
        <v>38</v>
      </c>
      <c r="I239" s="19" t="s">
        <v>13</v>
      </c>
      <c r="J239" s="18"/>
      <c r="K239" s="14"/>
      <c r="L239" s="15"/>
      <c r="M239" s="95"/>
      <c r="N239" s="111"/>
      <c r="O239" s="51"/>
      <c r="P239" s="1"/>
      <c r="Q239" s="17"/>
      <c r="R239" s="17"/>
      <c r="S239" s="19"/>
    </row>
    <row r="240" spans="1:29" ht="57.95" customHeight="1">
      <c r="A240" s="14">
        <v>308</v>
      </c>
      <c r="B240" s="15">
        <v>34588</v>
      </c>
      <c r="C240" s="95" t="s">
        <v>15</v>
      </c>
      <c r="D240" s="111" t="s">
        <v>102</v>
      </c>
      <c r="E240" s="51"/>
      <c r="F240" s="1" t="s">
        <v>103</v>
      </c>
      <c r="G240" s="17" t="s">
        <v>101</v>
      </c>
      <c r="H240" s="17" t="s">
        <v>38</v>
      </c>
      <c r="I240" s="19" t="s">
        <v>13</v>
      </c>
      <c r="J240" s="22"/>
      <c r="K240" s="14"/>
      <c r="L240" s="15"/>
      <c r="M240" s="95"/>
      <c r="N240" s="111"/>
      <c r="O240" s="51"/>
      <c r="P240" s="1"/>
      <c r="Q240" s="17"/>
      <c r="R240" s="17"/>
      <c r="S240" s="19"/>
      <c r="V240" s="84"/>
      <c r="W240" s="85"/>
      <c r="X240" s="86"/>
      <c r="Y240" s="87"/>
      <c r="Z240" s="80"/>
      <c r="AA240" s="88"/>
      <c r="AB240" s="76"/>
      <c r="AC240" s="89"/>
    </row>
    <row r="241" spans="1:19" ht="57.95" customHeight="1">
      <c r="A241" s="14">
        <v>309</v>
      </c>
      <c r="B241" s="15">
        <v>34795</v>
      </c>
      <c r="C241" s="95" t="s">
        <v>118</v>
      </c>
      <c r="D241" s="111" t="s">
        <v>102</v>
      </c>
      <c r="E241" s="51"/>
      <c r="F241" s="1" t="s">
        <v>103</v>
      </c>
      <c r="G241" s="17" t="s">
        <v>101</v>
      </c>
      <c r="H241" s="17" t="s">
        <v>38</v>
      </c>
      <c r="I241" s="19" t="s">
        <v>13</v>
      </c>
      <c r="J241" s="22"/>
      <c r="K241" s="14"/>
      <c r="L241" s="15"/>
      <c r="M241" s="95"/>
      <c r="N241" s="111"/>
      <c r="O241" s="51"/>
      <c r="P241" s="1"/>
      <c r="Q241" s="17"/>
      <c r="R241" s="17"/>
      <c r="S241" s="19"/>
    </row>
    <row r="242" spans="1:19" ht="57.95" customHeight="1" thickBot="1">
      <c r="A242" s="54">
        <v>310</v>
      </c>
      <c r="B242" s="55">
        <v>34873</v>
      </c>
      <c r="C242" s="97" t="s">
        <v>15</v>
      </c>
      <c r="D242" s="113" t="s">
        <v>102</v>
      </c>
      <c r="E242" s="65"/>
      <c r="F242" s="25" t="s">
        <v>103</v>
      </c>
      <c r="G242" s="26" t="s">
        <v>101</v>
      </c>
      <c r="H242" s="26" t="s">
        <v>38</v>
      </c>
      <c r="I242" s="27" t="s">
        <v>13</v>
      </c>
      <c r="J242" s="23"/>
      <c r="K242" s="54"/>
      <c r="L242" s="55"/>
      <c r="M242" s="97"/>
      <c r="N242" s="112"/>
      <c r="O242" s="65"/>
      <c r="P242" s="25"/>
      <c r="Q242" s="26"/>
      <c r="R242" s="26"/>
      <c r="S242" s="27"/>
    </row>
    <row r="243" spans="1:19" ht="20.100000000000001" customHeight="1">
      <c r="A243" s="44"/>
      <c r="B243" s="45"/>
      <c r="C243" s="114"/>
      <c r="D243" s="46"/>
      <c r="E243" s="44"/>
      <c r="F243" s="44"/>
      <c r="G243" s="125"/>
      <c r="H243" s="47"/>
      <c r="I243" s="44"/>
      <c r="J243" s="44"/>
      <c r="K243" s="44"/>
      <c r="L243" s="44"/>
      <c r="M243" s="41"/>
      <c r="N243" s="41"/>
      <c r="O243" s="48"/>
      <c r="P243" s="148"/>
      <c r="Q243" s="148"/>
      <c r="R243" s="148"/>
      <c r="S243" s="148"/>
    </row>
  </sheetData>
  <mergeCells count="96">
    <mergeCell ref="P213:S213"/>
    <mergeCell ref="A199:S199"/>
    <mergeCell ref="I200:L200"/>
    <mergeCell ref="Q200:R200"/>
    <mergeCell ref="A201:F201"/>
    <mergeCell ref="Q201:R201"/>
    <mergeCell ref="P198:S198"/>
    <mergeCell ref="A169:S169"/>
    <mergeCell ref="I170:L170"/>
    <mergeCell ref="Q170:R170"/>
    <mergeCell ref="A171:F171"/>
    <mergeCell ref="Q171:R171"/>
    <mergeCell ref="P183:S183"/>
    <mergeCell ref="A184:S184"/>
    <mergeCell ref="I185:L185"/>
    <mergeCell ref="Q185:R185"/>
    <mergeCell ref="A186:F186"/>
    <mergeCell ref="Q186:R186"/>
    <mergeCell ref="P168:S168"/>
    <mergeCell ref="A139:S139"/>
    <mergeCell ref="I140:L140"/>
    <mergeCell ref="Q140:R140"/>
    <mergeCell ref="A141:F141"/>
    <mergeCell ref="Q141:R141"/>
    <mergeCell ref="P153:S153"/>
    <mergeCell ref="A154:S154"/>
    <mergeCell ref="I155:L155"/>
    <mergeCell ref="Q155:R155"/>
    <mergeCell ref="A156:F156"/>
    <mergeCell ref="Q156:R156"/>
    <mergeCell ref="P138:S138"/>
    <mergeCell ref="A109:S109"/>
    <mergeCell ref="I110:L110"/>
    <mergeCell ref="Q110:R110"/>
    <mergeCell ref="A111:F111"/>
    <mergeCell ref="Q111:R111"/>
    <mergeCell ref="P123:S123"/>
    <mergeCell ref="A124:S124"/>
    <mergeCell ref="I125:L125"/>
    <mergeCell ref="Q125:R125"/>
    <mergeCell ref="A126:F126"/>
    <mergeCell ref="Q126:R126"/>
    <mergeCell ref="P108:S108"/>
    <mergeCell ref="A79:S79"/>
    <mergeCell ref="I80:L80"/>
    <mergeCell ref="Q80:R80"/>
    <mergeCell ref="A81:F81"/>
    <mergeCell ref="Q81:R81"/>
    <mergeCell ref="P93:S93"/>
    <mergeCell ref="A94:S94"/>
    <mergeCell ref="I95:L95"/>
    <mergeCell ref="Q95:R95"/>
    <mergeCell ref="A96:F96"/>
    <mergeCell ref="Q96:R96"/>
    <mergeCell ref="P15:S15"/>
    <mergeCell ref="A1:S1"/>
    <mergeCell ref="Q2:R2"/>
    <mergeCell ref="Q3:R3"/>
    <mergeCell ref="I2:L2"/>
    <mergeCell ref="I15:L15"/>
    <mergeCell ref="P47:S47"/>
    <mergeCell ref="A17:S17"/>
    <mergeCell ref="I18:L18"/>
    <mergeCell ref="Q18:R18"/>
    <mergeCell ref="Q19:R19"/>
    <mergeCell ref="P31:S31"/>
    <mergeCell ref="A33:S33"/>
    <mergeCell ref="I34:L34"/>
    <mergeCell ref="Q34:R34"/>
    <mergeCell ref="A35:F35"/>
    <mergeCell ref="Q35:R35"/>
    <mergeCell ref="A19:G19"/>
    <mergeCell ref="A49:S49"/>
    <mergeCell ref="I50:L50"/>
    <mergeCell ref="Q50:R50"/>
    <mergeCell ref="A51:F51"/>
    <mergeCell ref="Q51:R51"/>
    <mergeCell ref="A66:F66"/>
    <mergeCell ref="Q66:R66"/>
    <mergeCell ref="P78:S78"/>
    <mergeCell ref="P63:S63"/>
    <mergeCell ref="A64:S64"/>
    <mergeCell ref="I65:L65"/>
    <mergeCell ref="Q65:R65"/>
    <mergeCell ref="A214:S214"/>
    <mergeCell ref="I215:L215"/>
    <mergeCell ref="Q215:R215"/>
    <mergeCell ref="A216:F216"/>
    <mergeCell ref="P228:S228"/>
    <mergeCell ref="Q216:R216"/>
    <mergeCell ref="A229:S229"/>
    <mergeCell ref="I230:L230"/>
    <mergeCell ref="Q230:R230"/>
    <mergeCell ref="A231:F231"/>
    <mergeCell ref="P243:S243"/>
    <mergeCell ref="Q231:R231"/>
  </mergeCells>
  <phoneticPr fontId="5" type="noConversion"/>
  <pageMargins left="1.299212598425197" right="0.62992125984251968" top="0.39370078740157483" bottom="0.39370078740157483" header="0.59055118110236227" footer="0.51181102362204722"/>
  <pageSetup paperSize="8" orientation="landscape" horizontalDpi="4294967293" verticalDpi="1200" r:id="rId1"/>
  <headerFooter alignWithMargins="0"/>
  <rowBreaks count="15" manualBreakCount="15">
    <brk id="16" max="16383" man="1"/>
    <brk id="32" max="16383" man="1"/>
    <brk id="48" max="16383" man="1"/>
    <brk id="63" max="16383" man="1"/>
    <brk id="78" max="16383" man="1"/>
    <brk id="93" max="16383" man="1"/>
    <brk id="108" max="16383" man="1"/>
    <brk id="123" max="16383" man="1"/>
    <brk id="138" max="16383" man="1"/>
    <brk id="153" max="16383" man="1"/>
    <brk id="168" max="16383" man="1"/>
    <brk id="183" max="16383" man="1"/>
    <brk id="198" max="18" man="1"/>
    <brk id="213" max="18" man="1"/>
    <brk id="228" max="18" man="1"/>
  </rowBreaks>
  <drawing r:id="rId2"/>
  <legacyDrawing r:id="rId3"/>
  <oleObjects>
    <oleObject progId="AutoCAD.Drawing.18" shapeId="33578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F8"/>
  <sheetViews>
    <sheetView workbookViewId="0">
      <selection activeCell="I14" sqref="I14"/>
    </sheetView>
  </sheetViews>
  <sheetFormatPr defaultRowHeight="14.25"/>
  <sheetData>
    <row r="1" spans="1:6">
      <c r="A1">
        <v>3170</v>
      </c>
      <c r="B1" t="s">
        <v>31</v>
      </c>
      <c r="C1" t="s">
        <v>32</v>
      </c>
      <c r="D1" t="s">
        <v>33</v>
      </c>
    </row>
    <row r="2" spans="1:6">
      <c r="A2">
        <v>3330</v>
      </c>
      <c r="B2" t="s">
        <v>34</v>
      </c>
      <c r="C2" t="s">
        <v>32</v>
      </c>
      <c r="D2" t="s">
        <v>33</v>
      </c>
    </row>
    <row r="3" spans="1:6">
      <c r="A3">
        <v>3590</v>
      </c>
      <c r="B3" t="s">
        <v>31</v>
      </c>
      <c r="C3" t="s">
        <v>35</v>
      </c>
    </row>
    <row r="4" spans="1:6">
      <c r="A4">
        <v>3690</v>
      </c>
      <c r="B4" t="s">
        <v>34</v>
      </c>
      <c r="C4" t="s">
        <v>35</v>
      </c>
    </row>
    <row r="5" spans="1:6">
      <c r="A5">
        <v>3790</v>
      </c>
      <c r="B5" t="s">
        <v>31</v>
      </c>
      <c r="C5" t="s">
        <v>35</v>
      </c>
      <c r="D5" s="151" t="s">
        <v>36</v>
      </c>
      <c r="E5" s="151"/>
      <c r="F5" s="151"/>
    </row>
    <row r="6" spans="1:6">
      <c r="A6">
        <v>3890</v>
      </c>
      <c r="B6" t="s">
        <v>34</v>
      </c>
      <c r="C6" t="s">
        <v>35</v>
      </c>
    </row>
    <row r="7" spans="1:6">
      <c r="A7">
        <v>4260</v>
      </c>
      <c r="B7" t="s">
        <v>31</v>
      </c>
      <c r="C7" t="s">
        <v>35</v>
      </c>
    </row>
    <row r="8" spans="1:6">
      <c r="A8">
        <v>4380</v>
      </c>
      <c r="B8" t="s">
        <v>34</v>
      </c>
      <c r="C8" t="s">
        <v>35</v>
      </c>
    </row>
  </sheetData>
  <mergeCells count="1">
    <mergeCell ref="D5:F5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C26"/>
  <sheetViews>
    <sheetView showFormulas="1" workbookViewId="0">
      <selection activeCell="C1" sqref="C1"/>
    </sheetView>
  </sheetViews>
  <sheetFormatPr defaultColWidth="8" defaultRowHeight="12.75"/>
  <cols>
    <col min="1" max="1" width="26.125" style="30" customWidth="1"/>
    <col min="2" max="2" width="1.125" style="30" customWidth="1"/>
    <col min="3" max="3" width="28.125" style="30" customWidth="1"/>
    <col min="4" max="16384" width="8" style="30"/>
  </cols>
  <sheetData>
    <row r="1" spans="1:3">
      <c r="A1" s="29" t="s">
        <v>18</v>
      </c>
    </row>
    <row r="2" spans="1:3" ht="13.5" thickBot="1">
      <c r="A2" s="29" t="s">
        <v>19</v>
      </c>
    </row>
    <row r="3" spans="1:3" ht="13.5" thickBot="1">
      <c r="A3" s="31" t="s">
        <v>20</v>
      </c>
      <c r="C3" s="32" t="s">
        <v>21</v>
      </c>
    </row>
    <row r="4" spans="1:3">
      <c r="A4" s="31" t="e">
        <v>#N/A</v>
      </c>
    </row>
    <row r="6" spans="1:3" ht="13.5" thickBot="1"/>
    <row r="7" spans="1:3">
      <c r="A7" s="33" t="s">
        <v>22</v>
      </c>
    </row>
    <row r="8" spans="1:3">
      <c r="A8" s="34" t="s">
        <v>23</v>
      </c>
    </row>
    <row r="9" spans="1:3">
      <c r="A9" s="35" t="s">
        <v>24</v>
      </c>
    </row>
    <row r="10" spans="1:3">
      <c r="A10" s="34" t="s">
        <v>25</v>
      </c>
    </row>
    <row r="11" spans="1:3" ht="13.5" thickBot="1">
      <c r="A11" s="36" t="s">
        <v>26</v>
      </c>
    </row>
    <row r="13" spans="1:3" ht="13.5" thickBot="1"/>
    <row r="14" spans="1:3" ht="13.5" thickBot="1">
      <c r="A14" s="32" t="s">
        <v>27</v>
      </c>
    </row>
    <row r="16" spans="1:3" ht="13.5" thickBot="1"/>
    <row r="17" spans="1:3" ht="13.5" thickBot="1">
      <c r="C17" s="32" t="s">
        <v>28</v>
      </c>
    </row>
    <row r="20" spans="1:3">
      <c r="A20" s="37" t="s">
        <v>29</v>
      </c>
    </row>
    <row r="26" spans="1:3" ht="13.5" thickBot="1">
      <c r="C26" s="38" t="s">
        <v>30</v>
      </c>
    </row>
  </sheetData>
  <sheetProtection password="8863" sheet="1" objects="1"/>
  <phoneticPr fontId="35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K14:N14"/>
  <sheetViews>
    <sheetView workbookViewId="0">
      <selection activeCell="H18" sqref="H18"/>
    </sheetView>
  </sheetViews>
  <sheetFormatPr defaultRowHeight="14.25"/>
  <cols>
    <col min="11" max="14" width="9.5" bestFit="1" customWidth="1"/>
  </cols>
  <sheetData>
    <row r="14" spans="11:14">
      <c r="K14" s="139"/>
      <c r="L14" s="139"/>
      <c r="M14" s="139"/>
      <c r="N14" s="139"/>
    </row>
  </sheetData>
  <phoneticPr fontId="2" type="noConversion"/>
  <pageMargins left="0.7" right="0.7" top="0.75" bottom="0.75" header="0.3" footer="0.3"/>
  <pageSetup paperSize="9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5</vt:i4>
      </vt:variant>
    </vt:vector>
  </HeadingPairs>
  <TitlesOfParts>
    <vt:vector size="9" baseType="lpstr">
      <vt:lpstr>出图</vt:lpstr>
      <vt:lpstr>Sheet2</vt:lpstr>
      <vt:lpstr>HGhJEfaC</vt:lpstr>
      <vt:lpstr>Sheet1</vt:lpstr>
      <vt:lpstr>Bust</vt:lpstr>
      <vt:lpstr>Continue</vt:lpstr>
      <vt:lpstr>Documents_array</vt:lpstr>
      <vt:lpstr>Hello</vt:lpstr>
      <vt:lpstr>出图!Print_Area</vt:lpstr>
    </vt:vector>
  </TitlesOfParts>
  <Company>HYY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Users</cp:lastModifiedBy>
  <cp:lastPrinted>2023-04-13T07:47:08Z</cp:lastPrinted>
  <dcterms:created xsi:type="dcterms:W3CDTF">2004-09-25T00:57:06Z</dcterms:created>
  <dcterms:modified xsi:type="dcterms:W3CDTF">2025-02-16T02:29:50Z</dcterms:modified>
</cp:coreProperties>
</file>